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lakdlt-my.sharepoint.com/personal/antanas_narbutas_vialietuva_lt/Documents/Darbalaukis/tiltas per kanalą/"/>
    </mc:Choice>
  </mc:AlternateContent>
  <xr:revisionPtr revIDLastSave="35" documentId="8_{0153F730-F0A5-42ED-A19B-A945DD174121}" xr6:coauthVersionLast="47" xr6:coauthVersionMax="47" xr10:uidLastSave="{FD2F2DBD-0AAE-451A-9C9F-0435AD6C8812}"/>
  <bookViews>
    <workbookView xWindow="-120" yWindow="-120" windowWidth="29040" windowHeight="15720" tabRatio="678" activeTab="2" xr2:uid="{AA0D1FF3-7F85-4E77-8748-101FC3F054E4}"/>
  </bookViews>
  <sheets>
    <sheet name="DKŽ Konstrukcinė dalis" sheetId="5" r:id="rId1"/>
    <sheet name="DKŽ Susisiekimo dalis" sheetId="6" r:id="rId2"/>
    <sheet name="DKŽ ER dalis" sheetId="8" r:id="rId3"/>
    <sheet name="Santrauka"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0" i="8" l="1"/>
  <c r="G51" i="8"/>
  <c r="D8" i="7" s="1"/>
  <c r="G46" i="8"/>
  <c r="G40" i="8"/>
  <c r="I32" i="8"/>
  <c r="G21" i="8"/>
  <c r="G15" i="8"/>
  <c r="G50" i="8"/>
  <c r="G49" i="8"/>
  <c r="G48" i="8"/>
  <c r="G47" i="8"/>
  <c r="G45" i="8"/>
  <c r="G44" i="8"/>
  <c r="G43" i="8"/>
  <c r="G42" i="8"/>
  <c r="G41" i="8"/>
  <c r="G39" i="8"/>
  <c r="G38" i="8"/>
  <c r="G37" i="8"/>
  <c r="G36" i="8"/>
  <c r="G35" i="8"/>
  <c r="G34" i="8"/>
  <c r="G33" i="8"/>
  <c r="I32" i="6"/>
  <c r="I44" i="6"/>
  <c r="I55" i="6"/>
  <c r="I56" i="6"/>
  <c r="I58" i="6"/>
  <c r="I61" i="6"/>
  <c r="I65" i="6"/>
  <c r="I66" i="6"/>
  <c r="G21" i="6"/>
  <c r="G10" i="6"/>
  <c r="G38" i="5"/>
  <c r="I38" i="5" s="1"/>
  <c r="G34" i="5"/>
  <c r="G21" i="5"/>
  <c r="G17" i="5"/>
  <c r="G32" i="8" l="1"/>
  <c r="G31" i="8"/>
  <c r="G30" i="8"/>
  <c r="G29" i="8"/>
  <c r="G28" i="8"/>
  <c r="G27" i="8"/>
  <c r="G26" i="8"/>
  <c r="G25" i="8"/>
  <c r="G24" i="8"/>
  <c r="G23" i="8"/>
  <c r="G22" i="8"/>
  <c r="G20" i="8"/>
  <c r="G19" i="8"/>
  <c r="G18" i="8"/>
  <c r="G17" i="8"/>
  <c r="G16" i="8"/>
  <c r="G14" i="8"/>
  <c r="G13" i="8"/>
  <c r="G12" i="8"/>
  <c r="G11" i="8"/>
  <c r="G10" i="8"/>
  <c r="G9" i="8"/>
  <c r="G8" i="8"/>
  <c r="G7" i="8"/>
  <c r="G6" i="8"/>
  <c r="G5" i="8"/>
  <c r="G45" i="6" l="1"/>
  <c r="G46" i="6"/>
  <c r="G47" i="6"/>
  <c r="G48" i="6"/>
  <c r="G49" i="6"/>
  <c r="G50" i="6"/>
  <c r="G51" i="6"/>
  <c r="G52" i="6"/>
  <c r="G53" i="6"/>
  <c r="G54" i="6"/>
  <c r="G55" i="6"/>
  <c r="G56" i="6"/>
  <c r="G57" i="6"/>
  <c r="G58" i="6"/>
  <c r="G59" i="6"/>
  <c r="G60" i="6"/>
  <c r="G61" i="6"/>
  <c r="G62" i="6"/>
  <c r="G63" i="6"/>
  <c r="G64" i="6"/>
  <c r="G65" i="6"/>
  <c r="G66" i="6"/>
  <c r="G15" i="5"/>
  <c r="G16" i="5"/>
  <c r="G18" i="5"/>
  <c r="G19" i="5"/>
  <c r="G20" i="5"/>
  <c r="G22" i="5"/>
  <c r="G23" i="5"/>
  <c r="G24" i="5"/>
  <c r="G25" i="5"/>
  <c r="G26" i="5"/>
  <c r="G27" i="5"/>
  <c r="G28" i="5"/>
  <c r="G29" i="5"/>
  <c r="G30" i="5"/>
  <c r="G31" i="5"/>
  <c r="G32" i="5"/>
  <c r="G33" i="5"/>
  <c r="G35" i="5"/>
  <c r="G36" i="5"/>
  <c r="G8" i="5"/>
  <c r="G9" i="5"/>
  <c r="G10" i="5"/>
  <c r="G11" i="5"/>
  <c r="G12" i="5"/>
  <c r="G13" i="5"/>
  <c r="G14" i="5"/>
  <c r="G13" i="6"/>
  <c r="G14" i="6"/>
  <c r="G15" i="6"/>
  <c r="G16" i="6"/>
  <c r="G17" i="6"/>
  <c r="G18" i="6"/>
  <c r="G19" i="6"/>
  <c r="G20" i="6"/>
  <c r="G22" i="6"/>
  <c r="G23" i="6"/>
  <c r="G6" i="6"/>
  <c r="G7" i="6"/>
  <c r="G8" i="6"/>
  <c r="G9" i="6"/>
  <c r="G11" i="6"/>
  <c r="G12" i="6"/>
  <c r="G24" i="6"/>
  <c r="G25" i="6"/>
  <c r="G5" i="6"/>
  <c r="G26" i="6"/>
  <c r="G27" i="6"/>
  <c r="G28" i="6"/>
  <c r="G29" i="6"/>
  <c r="G30" i="6"/>
  <c r="G31" i="6"/>
  <c r="G32" i="6"/>
  <c r="G33" i="6"/>
  <c r="G34" i="6"/>
  <c r="G35" i="6"/>
  <c r="G36" i="6"/>
  <c r="G37" i="6"/>
  <c r="G38" i="6"/>
  <c r="G39" i="6"/>
  <c r="G40" i="6"/>
  <c r="G41" i="6"/>
  <c r="G42" i="6"/>
  <c r="G43" i="6"/>
  <c r="G44" i="6"/>
  <c r="G37" i="5"/>
  <c r="I37" i="5" s="1"/>
  <c r="I25" i="6" l="1"/>
  <c r="G39" i="5"/>
  <c r="D6" i="7" s="1"/>
  <c r="G67" i="6"/>
  <c r="D7" i="7" s="1"/>
  <c r="I14" i="5"/>
  <c r="I36" i="5"/>
  <c r="I29" i="5"/>
  <c r="I21" i="5"/>
  <c r="D9" i="7" l="1"/>
</calcChain>
</file>

<file path=xl/sharedStrings.xml><?xml version="1.0" encoding="utf-8"?>
<sst xmlns="http://schemas.openxmlformats.org/spreadsheetml/2006/main" count="620" uniqueCount="277">
  <si>
    <t>Rajoninio kelio Nr. 4232 Endriškiai-Gudai 1,192 km tilto per kanalą rekonstravimas</t>
  </si>
  <si>
    <t xml:space="preserve">DARBŲ KIEKIŲ ŽINIARAŠTIS NR. 1 – KONSTRUKCIJŲ DALIS </t>
  </si>
  <si>
    <t>Skyrius</t>
  </si>
  <si>
    <t>Eilės Nr.</t>
  </si>
  <si>
    <t>Darbo pavadinimas, aprašymas</t>
  </si>
  <si>
    <t>Mato vnt.</t>
  </si>
  <si>
    <t>Kiekis</t>
  </si>
  <si>
    <t>Vieneto kaina, Eur be PVM  (pildo Tiekėjas)</t>
  </si>
  <si>
    <t>Iš viso, Eur be PVM</t>
  </si>
  <si>
    <t>1. Paruošiamieji darbai</t>
  </si>
  <si>
    <t>1.1</t>
  </si>
  <si>
    <t>Dirvožemio hvid=15 cm pašalinimas, perstumiant buldozeriu iki 20 m, sandėliuojant vietoje</t>
  </si>
  <si>
    <t>m2</t>
  </si>
  <si>
    <t>1.2</t>
  </si>
  <si>
    <t>Plastikinių (HDPE) Ø0,5 m vamzdžių montavimas ir išmontavimas</t>
  </si>
  <si>
    <t>m</t>
  </si>
  <si>
    <t>1.3</t>
  </si>
  <si>
    <t>Laikino kelio praplatinimo įrengimas ir išardymas</t>
  </si>
  <si>
    <t>m3</t>
  </si>
  <si>
    <t>1.4</t>
  </si>
  <si>
    <t>Plieninės spraustasienės (kurių 1 m masė iki 100 kg) sukalimas iki 9 m gylio ir ištraukimas (grįžtamosios medžiagos)</t>
  </si>
  <si>
    <t>t</t>
  </si>
  <si>
    <t>1.5</t>
  </si>
  <si>
    <t>Plokščių 6x0,98x0,2 m įrengimas ir išardymas laikinam apvažiavimo keliui, sumonolitinant</t>
  </si>
  <si>
    <t>vnt.</t>
  </si>
  <si>
    <t>1.6</t>
  </si>
  <si>
    <t>Upės vagos užtvenkimas molingu gruntu (arba smėlio maišais) ir išardymas</t>
  </si>
  <si>
    <t>1.7</t>
  </si>
  <si>
    <t>Vandens pumpavimas iš atitvertos kanalo vagos</t>
  </si>
  <si>
    <t>h</t>
  </si>
  <si>
    <t>Iš viso skyriuje 1, Eur be PVM</t>
  </si>
  <si>
    <t>2. Ardymo darbai</t>
  </si>
  <si>
    <t>2.1</t>
  </si>
  <si>
    <t>Gelžbetoninės tilto perdangos išardymas ir išvežimas į Rangovo pasirinktu atstumu</t>
  </si>
  <si>
    <t>2.2</t>
  </si>
  <si>
    <r>
      <t>Metalinių elementų išmontavimas ir išvežimas į Užsakovo nurodytą vietą (</t>
    </r>
    <r>
      <rPr>
        <i/>
        <sz val="11"/>
        <color theme="1"/>
        <rFont val="Times New Roman"/>
        <family val="1"/>
        <charset val="186"/>
      </rPr>
      <t>žiūrėti žiniaraščio priedą dėl išvežimo</t>
    </r>
    <r>
      <rPr>
        <sz val="11"/>
        <color theme="1"/>
        <rFont val="Times New Roman"/>
        <family val="1"/>
      </rPr>
      <t>)</t>
    </r>
  </si>
  <si>
    <t>kg</t>
  </si>
  <si>
    <t>2.3</t>
  </si>
  <si>
    <t>Krantinių akmeninių atramų ardymas ir išvežimas į Rangovo pasirinktu atstumu</t>
  </si>
  <si>
    <t>2.4</t>
  </si>
  <si>
    <t>2.5</t>
  </si>
  <si>
    <t>Grunto prietilčiuose kasimas, sandėliuojant vietoje</t>
  </si>
  <si>
    <t>2.6</t>
  </si>
  <si>
    <t>Gelžbetoninės pralaidos ardymas ir išvežimas į Rangovo pasirinktu atstumu</t>
  </si>
  <si>
    <t>2.7</t>
  </si>
  <si>
    <t>Grunto kasimas sandėliuojant vietoje</t>
  </si>
  <si>
    <t>Iš viso skyriuje 2, Eur be PVM</t>
  </si>
  <si>
    <t>3.  Pralaidos įrengimo darbai</t>
  </si>
  <si>
    <t>3.1</t>
  </si>
  <si>
    <t>Skaldos 22/32 pagrindo sl. h=10 cm įrengimas atraminėse prizmėse</t>
  </si>
  <si>
    <t>3.2</t>
  </si>
  <si>
    <t>Neaustinės geotekstilės atraminėse prizmėse klojimas</t>
  </si>
  <si>
    <t>3.3</t>
  </si>
  <si>
    <t>Geomembranos prizmėse įrengimas</t>
  </si>
  <si>
    <t>3.4</t>
  </si>
  <si>
    <t>Atraminių prizmių įrengimas iš šalčiui atsparių medžiagų mišinio sutankinant</t>
  </si>
  <si>
    <t>3.5</t>
  </si>
  <si>
    <t>Pralaidos pagrindo įrengimas iš smėlio–žvyro mišinio h=30 cm sutankinant</t>
  </si>
  <si>
    <t>3.6</t>
  </si>
  <si>
    <t>Metalinio gofruoto vamzdžio apgaubimas geotekstile</t>
  </si>
  <si>
    <t>3.7</t>
  </si>
  <si>
    <t>Metalinės gofruotos konstrukcijos TCx2 D1000mm montavimas sujungiant apkaba</t>
  </si>
  <si>
    <t>3.8</t>
  </si>
  <si>
    <t>Metalinio gofruoto vamzdžio užpylimas esamu ir atvežtiniu gerai drenuojančiu gruntu sutankinant</t>
  </si>
  <si>
    <t>Iš viso skyriuje 3, Eur be PVM</t>
  </si>
  <si>
    <t xml:space="preserve"> 4. Kelio sankasos, upės vagos šlaitų ir upės vagos dugno tvirtinimo įrengimas</t>
  </si>
  <si>
    <t>4.1</t>
  </si>
  <si>
    <t xml:space="preserve">Kelio šlaitų, Upės vagos šlaitų ir upės dugno planiravimas  </t>
  </si>
  <si>
    <t>4.2</t>
  </si>
  <si>
    <t>10 cm skaldos pagrindo sluoksnio iš nesurištųjų mineralinių medžiagų mišinio 22/32 įrengimas</t>
  </si>
  <si>
    <t>4.3</t>
  </si>
  <si>
    <t>Šlaitų tvirtinimas betoninėmis plokštėmis RT-1 (0.49x0.49x0.1 m) ant žvyro / skaldos pagrindo</t>
  </si>
  <si>
    <t>4.4</t>
  </si>
  <si>
    <t>Skaldos 22/32 pagrindo h=20 cm įrengimas, griovio dugno plokštei betonuoti</t>
  </si>
  <si>
    <t>4.5</t>
  </si>
  <si>
    <t>Griovio dugno plokštės (h=15 cm) betonavimas</t>
  </si>
  <si>
    <t>4.6</t>
  </si>
  <si>
    <t xml:space="preserve">Armatūros gaminių sudėjimas į betonuojamas konstrukcijas </t>
  </si>
  <si>
    <t>4.7</t>
  </si>
  <si>
    <t>Griovio vagos dugno tvirtinimas skalda už dugno plokščių</t>
  </si>
  <si>
    <t>Iš viso skyriuje 4, Eur be PVM</t>
  </si>
  <si>
    <t>5. Baigiamieji darbai</t>
  </si>
  <si>
    <t>5.1</t>
  </si>
  <si>
    <t>Kelio sankasos šlaitų tvirtinimas,  užpilant h=10 cm esamu dirvožemio sluoksniu ir apsėjant žole</t>
  </si>
  <si>
    <t>Iš viso skyriuje 5, Eur be PVM</t>
  </si>
  <si>
    <t>6. Kiti darbai</t>
  </si>
  <si>
    <t>6.1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</si>
  <si>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</si>
  <si>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</si>
  <si>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t>Iš viso skyriuje 6, 
Eur be PVM</t>
  </si>
  <si>
    <t>IŠ VISO ŽINIARAŠTYJE 1, EUR BE PVM</t>
  </si>
  <si>
    <t xml:space="preserve">DARBŲ KIEKIŲ ŽINIARAŠTIS NR. 2 – SUSISIEKIMO DALIS </t>
  </si>
  <si>
    <t>Kelio ašinės linijos ir kelio juostos nužymėjimas trasoje</t>
  </si>
  <si>
    <t>km</t>
  </si>
  <si>
    <r>
      <t>Kelio ženklų skydų demontavimas nuo vienastiebių atramų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</si>
  <si>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r>
      <t>Kelio ženklų vienastiebių atramų demontavimas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</si>
  <si>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t>Signalinių stulpelių išardymas (A grupės)  ir išvežimas Rangovo pasirinktu atstumu</t>
  </si>
  <si>
    <r>
      <t>Matalinių atitvarų demontavimas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</si>
  <si>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t>Esamos asfaltbetonio dangos frezavimas mechanizuotai iki 10 cm gyliu, pakrovimas mechanizuotai į savivarčius ir išvežimas Rangovo pasirinktu atstumu</t>
  </si>
  <si>
    <t>1.8</t>
  </si>
  <si>
    <t>Ø 0,4 m PVC vamzdžių išardymas, pakrovimas į savivarčius ir išvežimas Rangovo pasirinktu atstumu</t>
  </si>
  <si>
    <t>1.9</t>
  </si>
  <si>
    <t>Ø 0,4 m vamzdžių antgalių išardymas, pakrovimas į savivarčius ir išvežimas Rangovo pasirinktu atstumu</t>
  </si>
  <si>
    <t>1.10</t>
  </si>
  <si>
    <t>Ø 0,7 m gelžbetoninių vamzdžių išardymas, pakrovimas į savivarčius ir išvežimas Rangovo pasirinktu atstumu</t>
  </si>
  <si>
    <t>1.11</t>
  </si>
  <si>
    <t>Ø 0,7 m vamzdžių antgalių išardymas, pakrovimas į savivarčius ir išvežimas Rangovo pasirinktu atstumu</t>
  </si>
  <si>
    <t>1.12</t>
  </si>
  <si>
    <t>Ø 1,0 m gelžbetoninių vamzdžių išardymas, pakrovimas į savivarčius ir išvežimas Rangovo pasirinktu atstumu</t>
  </si>
  <si>
    <t>1.13</t>
  </si>
  <si>
    <t>Ø 1,0 m vamzdžių antgalių išardymas, pakrovimas į savivarčius ir išvežimas Rangovo pasirinktu atstumu</t>
  </si>
  <si>
    <t>1.14</t>
  </si>
  <si>
    <t>Ø 1,2 m gelžbetoninių vamzdžių išardymas, pakrovimas į savivarčius ir išvežimas Rangovo pasirinktu atstumu</t>
  </si>
  <si>
    <t>1.15</t>
  </si>
  <si>
    <t>Ø 1,2 m vamzdžių antgalių išardymas, pakrovimas į savivarčius ir išvežimas Rangovo pasirinktu atstumu</t>
  </si>
  <si>
    <t>1.16</t>
  </si>
  <si>
    <t>Statybinio laužo (betoninių kelio ženklų pamatų) pakrovimas ir išvežimas Rangovo pasirinktu atstumu</t>
  </si>
  <si>
    <t>1.17</t>
  </si>
  <si>
    <t>Grindinio riedulių išardymas ir išvežimas Rangovo pasirinktu atstumu</t>
  </si>
  <si>
    <t>1.18</t>
  </si>
  <si>
    <t>1.19</t>
  </si>
  <si>
    <t>Medžių kirtimas, kemų pašalinimas ir išvežimas Rangovo pasirinktu atstumu</t>
  </si>
  <si>
    <t>1.20</t>
  </si>
  <si>
    <t>Dirvožemio vid. 10 cm pašalinimas pakrovimas ir vežimas (sandėliavimui)</t>
  </si>
  <si>
    <t>1.21</t>
  </si>
  <si>
    <t>Dirvožemio vid. 10 cm pašalinimas pakrovimas ir vežimas Rangovo pasirinktu atstumu (į išlykį)</t>
  </si>
  <si>
    <t>2. Žemės sankasos įrengimo darbai</t>
  </si>
  <si>
    <t>Grunto kasimas ekskavatoriais iškasose, pakrovimas į autosavivarčius ir pervežimas Rangovo pasirinktu atstumu (į išlykį)</t>
  </si>
  <si>
    <t>Griovio valymas</t>
  </si>
  <si>
    <t>Griovio tvirtinimas skalda</t>
  </si>
  <si>
    <t>Žemės sankasos viršaus planiravimas mechanizuotu būdu</t>
  </si>
  <si>
    <t>Žemės sankasos viršaus tankinimas mechanizuotu būdu</t>
  </si>
  <si>
    <t>Kvalifikuoto sankasos gruntų pagerinimo įrengimas (rišiklis parenkamas pagal „MN GPSR 12“)</t>
  </si>
  <si>
    <t>Plotų, sankasos šlaitų, šlaitų planiravimas</t>
  </si>
  <si>
    <t>3. Važiuojamosios dalies pagrindų ir dangos įrengimo darbai (I  dangos konstrukcijos variantas)</t>
  </si>
  <si>
    <t>Apsauginio šalčiui atsparaus sluoksnio įrengimas</t>
  </si>
  <si>
    <r>
      <t xml:space="preserve">Pastaba: Tiekėjas pildo </t>
    </r>
    <r>
      <rPr>
        <u/>
        <sz val="11"/>
        <color rgb="FFFF0000"/>
        <rFont val="Times New Roman"/>
        <family val="1"/>
        <charset val="186"/>
      </rPr>
      <t>pasirinktinai</t>
    </r>
    <r>
      <rPr>
        <sz val="11"/>
        <color rgb="FFFF0000"/>
        <rFont val="Times New Roman"/>
        <family val="1"/>
        <charset val="186"/>
      </rPr>
      <t xml:space="preserve"> I arba II dangos konstrukcijos variantą</t>
    </r>
  </si>
  <si>
    <t>20 cm skaldos pagrindo sluoksnio iš nesurištojo mineralinių medžiagų mišinio 0/45 įrengimas</t>
  </si>
  <si>
    <t>8 cm storio pagrindo sluoksnis iš mišinio AC 22 PN (su 70/100 rišikliu) įrengimas</t>
  </si>
  <si>
    <t>Polimerais modifikuotos bituminės emulsijos C60BP4–S tolygaus sluoksnio paskleidimas</t>
  </si>
  <si>
    <t>4 cm storio viršutinio asfalto sluoksnio iš mišinio AC 11 VN (su 70/100 rišikliu) įrengimas</t>
  </si>
  <si>
    <t>Asfalto dangos siūlių apdorojimas bitumine mase, klojant asfaltą „karštas prie šalto“</t>
  </si>
  <si>
    <t>3. Važiuojamosios dalies pagrindų ir dangos įrengimo darbai (II dangos konstrukcijos parinkimo variantas)</t>
  </si>
  <si>
    <t>Šalčiui nejautraus sluoksnio įrengimas</t>
  </si>
  <si>
    <t>25 cm skaldos pagrindo sluoksnio iš nesurištojo mineralinių medžiagų mišinio 0/45 įrengimas</t>
  </si>
  <si>
    <t xml:space="preserve">4. Vieno lygio sankryžų ir nuovažų įrengimas </t>
  </si>
  <si>
    <t>Plastikinių gofruotų Ø 0,6 m pralaidų vamzdžių ant smėlio pagrindo (h=0,15 m) po nuovažomis ir sankryžomis įrengimas</t>
  </si>
  <si>
    <t>Ø 0,6 m gelžbetoninių įstrižųjų antgalių įrengimas</t>
  </si>
  <si>
    <t>4v tipo nuovažų įrengimas</t>
  </si>
  <si>
    <t>Individualaus v tipo nuovažų įrengimas</t>
  </si>
  <si>
    <t>Individualaus tipo nuovažų įrengimas</t>
  </si>
  <si>
    <t>4.8</t>
  </si>
  <si>
    <t>8 cm storio pagrindo sluoksnio iš mišinio AC 22 PN (su 70/100 rišikliu) įrengimas</t>
  </si>
  <si>
    <t>4.9</t>
  </si>
  <si>
    <t>4.10</t>
  </si>
  <si>
    <t>4 cm storio apatinio asfalto sluoksnio iš mišinio AC 11 VN (su 70/100 rišikliu) įrengimas</t>
  </si>
  <si>
    <t>4.11</t>
  </si>
  <si>
    <t>8 cm storio asfalto pagrindo-dangos sluoksnio iš mišinio AC 16 PD (su 70/100 rišikliu) įrengimas</t>
  </si>
  <si>
    <t>5. Kelkraščių įrengimo darbai</t>
  </si>
  <si>
    <t>9 cm storio kelkraščių tvirtinimas skaldos nesurištuoju mineralinių medžiagų mišiniu 11/22, pridedant 15% dirvožemio ir užsėjant daugiamečių žolių mišiniu</t>
  </si>
  <si>
    <t>6. Tvirtinimo darbai</t>
  </si>
  <si>
    <t xml:space="preserve">Dirvožemio atvežimas iš sandėliavimo vietos </t>
  </si>
  <si>
    <t>6.2</t>
  </si>
  <si>
    <t>Šlaitų ir plotų sutvirtinimas. užpilant ≥6 cm storio (esamo) dirvožemio sluoksniu, užsėjant daugiamečių žolių mišiniu</t>
  </si>
  <si>
    <t>Iš viso skyriuje 6, Eur be PVM</t>
  </si>
  <si>
    <t xml:space="preserve">7. Saugaus eismo priemonių įrengimo darbai </t>
  </si>
  <si>
    <t>7.1</t>
  </si>
  <si>
    <t>Pradinių ir galinių komponentų įrengimas (stiprumo lygis A, sulaikymo lygis N2, veikimo pločio klasė W4), dalis PGK</t>
  </si>
  <si>
    <t>7.2</t>
  </si>
  <si>
    <t>Apsauginių kelio atitvarų įrengimas (stiprumo lygis A,  sulaikymo lygis N2, veikimo pločio klasė W4), dalis AB</t>
  </si>
  <si>
    <t>7.3</t>
  </si>
  <si>
    <t>Plastikinių signalinių stulpelių pastatymas (A grupė)</t>
  </si>
  <si>
    <t>Iš viso skyriuje 7, Eur be PVM</t>
  </si>
  <si>
    <t xml:space="preserve">8. Horizontalaus kelio ženklinimo įrengimo darbai </t>
  </si>
  <si>
    <t>8.1</t>
  </si>
  <si>
    <t>Dangos ženklinimas 1.1 balta siaura ištisine 0,12 m pločio linija (polimerinėmis medžiagomis)</t>
  </si>
  <si>
    <t>8.2</t>
  </si>
  <si>
    <t>Dangos ženklinimas 1.6 balta siaura ištisine 0,12 m pločio linija (polimerinėmis medžiagomis)</t>
  </si>
  <si>
    <t>8.3</t>
  </si>
  <si>
    <t>Dangos ženklinimas 1.7 balta siaura ištisine 0,12 m pločio linija (polimerinėmis medžiagomis)</t>
  </si>
  <si>
    <t>8.4</t>
  </si>
  <si>
    <t>Dangos ženklinimas 1.12 (polimerinėmis medžiagomis)</t>
  </si>
  <si>
    <t>Iš viso skyriuje 8, Eur be PVM</t>
  </si>
  <si>
    <t xml:space="preserve">9. Vertikalaus kelio ženklinimo įrengimo darbai </t>
  </si>
  <si>
    <t>9.1</t>
  </si>
  <si>
    <t>Kelio ženklų  vienastiebių metalinių atramų (Ø76,1 mm) ant monolitinių betoninių pamatų ir skydų įrengimas</t>
  </si>
  <si>
    <t>Iš viso skyriuje 9, Eur be PVM</t>
  </si>
  <si>
    <t>IŠ VISO ŽINIARAŠTYJE 2, EUR BE PVM</t>
  </si>
  <si>
    <t xml:space="preserve"> </t>
  </si>
  <si>
    <t>ELEKTRONINIŲ RYŠIŲ (TELEKOMUNIKACIJŲ) DALIS</t>
  </si>
  <si>
    <r>
      <t xml:space="preserve">Vieneto kaina, Eur be PVM  </t>
    </r>
    <r>
      <rPr>
        <b/>
        <sz val="11"/>
        <color rgb="FFFF0000"/>
        <rFont val="Times New Roman"/>
        <family val="1"/>
        <charset val="186"/>
      </rPr>
      <t>(pildo Tiekėjas)</t>
    </r>
  </si>
  <si>
    <t>1.Telekomunikacijų įrengimo darbai</t>
  </si>
  <si>
    <t>Trasos nužymėjimas</t>
  </si>
  <si>
    <t>Tranšėjos kasimas ir užkasimas</t>
  </si>
  <si>
    <t>HDPE Ø 32mm vamzdžių klojimas į paruoštą tranšėją</t>
  </si>
  <si>
    <t>Signalinio laido tiesimas paruoštoje tranšėjoje</t>
  </si>
  <si>
    <t>Įspėjamosios juostos tiesimas paruoštoje tranšėjoje</t>
  </si>
  <si>
    <t>Polietileninių vamzdžių 63 mm skersmens paklojimas paruoštoje tranšėjoje</t>
  </si>
  <si>
    <t>HDPE Ø 32mm vamzdžių įtraukimas į futliarą (d=63mm.)</t>
  </si>
  <si>
    <t>Signalinio laido įtraukimas į paklotą vamzdelį (d=63mm.)</t>
  </si>
  <si>
    <t>Kryptinio gręžimo įrengimas (vamzd.d63mm.)</t>
  </si>
  <si>
    <t>Šviesolaidinio kabelio išvėrimas iš  vamzdelio HDPE Ø 32mm</t>
  </si>
  <si>
    <t>Šviesolaidinio kabelio įpūtimas/įvėrimas į paklotą vamzdelį HDPE Ø 32mm</t>
  </si>
  <si>
    <t>HDPE Ø 32mm vamzdžių, atšakojimo movų sujungimas</t>
  </si>
  <si>
    <t>Paklotų kabelių apsauga surenkamais gaubtais 110 mm skersmens, atkasant kabelius, įrengimas</t>
  </si>
  <si>
    <t>m.</t>
  </si>
  <si>
    <t>Kabelinės dėžės montavimas</t>
  </si>
  <si>
    <t>ŠK movos montavimas</t>
  </si>
  <si>
    <t>ŠK atjungimas nuo esamos movos 24sk.</t>
  </si>
  <si>
    <t>ŠK prijungimas prie esamos movos 24sk.</t>
  </si>
  <si>
    <t>ŠK atsargų tvirtinimas</t>
  </si>
  <si>
    <t>KMP pastatymas</t>
  </si>
  <si>
    <t>Technologinių trasos ženklų pastatymas</t>
  </si>
  <si>
    <t>Įspėjamasis trasos ženklų pastatymas</t>
  </si>
  <si>
    <t>1.22</t>
  </si>
  <si>
    <t>Įžeminimo įrengimas</t>
  </si>
  <si>
    <t>1.23</t>
  </si>
  <si>
    <t>Įžeminimo kontūro matavimai</t>
  </si>
  <si>
    <t>1.24</t>
  </si>
  <si>
    <t>Signalinio laido sujungimas</t>
  </si>
  <si>
    <t>1.25</t>
  </si>
  <si>
    <t>ŠK testavimas / matavimas</t>
  </si>
  <si>
    <t>1.26</t>
  </si>
  <si>
    <t>Signalinio laido matavimas</t>
  </si>
  <si>
    <t>1.27</t>
  </si>
  <si>
    <t>Sklypo sutvarkymo darbai</t>
  </si>
  <si>
    <t>1.28</t>
  </si>
  <si>
    <t>Kontrolinės geodezinės nuotraukos parengimas</t>
  </si>
  <si>
    <t>2. Įrenginiai ir medžiagos</t>
  </si>
  <si>
    <r>
      <t>ŠK-</t>
    </r>
    <r>
      <rPr>
        <sz val="11"/>
        <color rgb="FF000000"/>
        <rFont val="Times New Roman"/>
        <family val="1"/>
        <charset val="186"/>
      </rPr>
      <t xml:space="preserve"> HTG-L RP 24XSM G,652D </t>
    </r>
  </si>
  <si>
    <t>Signalinis laidas SL-1,5</t>
  </si>
  <si>
    <t>Įspėjamoji juosta</t>
  </si>
  <si>
    <t>Vamzdis EVOCAB STING, ∅63mm,1250N</t>
  </si>
  <si>
    <t>Vamzdis ∅63mm,750N</t>
  </si>
  <si>
    <t>Vamzdis HDPE Ø 32mm</t>
  </si>
  <si>
    <t>Sudedamas kabelių apsaugos vamzdis PVC110x100x3000mm</t>
  </si>
  <si>
    <t>2.8</t>
  </si>
  <si>
    <t>Mova HDPE Ø 32mm vamzdžiui, atšakojimo mova</t>
  </si>
  <si>
    <t>2.9</t>
  </si>
  <si>
    <t>Kabelinė dėžė movai</t>
  </si>
  <si>
    <t>2.10</t>
  </si>
  <si>
    <t>Zondas ŠK movos vietos nustatymui</t>
  </si>
  <si>
    <t>2.11</t>
  </si>
  <si>
    <t>KMP (stulpelis, dėžutė KMP)</t>
  </si>
  <si>
    <t>2.12</t>
  </si>
  <si>
    <t>Įžeminimo komplektas 100Ω</t>
  </si>
  <si>
    <t>2.13</t>
  </si>
  <si>
    <t xml:space="preserve">Mova FOSC-400B4-S24-1 NGV </t>
  </si>
  <si>
    <t>2.14</t>
  </si>
  <si>
    <t>Termofitas SNIM -25/8</t>
  </si>
  <si>
    <t>2.15</t>
  </si>
  <si>
    <t>Jungtis Picabond Mini</t>
  </si>
  <si>
    <t>2.16</t>
  </si>
  <si>
    <t>Technologiniai trasos ženklai</t>
  </si>
  <si>
    <t>2.17</t>
  </si>
  <si>
    <t>Įspėjamieji trasos ženklai</t>
  </si>
  <si>
    <t>2.18</t>
  </si>
  <si>
    <t>Technologinės medžiagos (šviesolaidinių kab. movų montavimui)</t>
  </si>
  <si>
    <t>IŠ VISO ŽINIARAŠTYJE 3, EUR BE PVM</t>
  </si>
  <si>
    <t>DARBŲ KIEKIŲ ŽINIARAŠČIŲ SANTRAUKA</t>
  </si>
  <si>
    <t>Darbų kiekių žin. nr.</t>
  </si>
  <si>
    <t>Žiniaraščio pavadinimas</t>
  </si>
  <si>
    <t>Vertė, EUR be PVM</t>
  </si>
  <si>
    <t xml:space="preserve">KONSTRUKCIJŲ DALIS </t>
  </si>
  <si>
    <t xml:space="preserve">SUSISIEKIMO DALIS </t>
  </si>
  <si>
    <t xml:space="preserve">ELEKTRONINIŲ RYŠIŲ (TELEKOMUNIKACIJŲ)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</si>
  <si>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</si>
  <si>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</si>
  <si>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</si>
  <si>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</si>
  <si>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</si>
  <si>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</si>
  <si>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</si>
  <si>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Grįžtamosios medžiagos (išardyti akmenys) (vieneto kaina  yra lygi  40,50 Eur be PVM/m3)  įvertinama su minuso ženklu; atitinkamai mažėja pasiūlymo kaina; šios medžiagos atiteks rangovui)</t>
  </si>
  <si>
    <t>Grįžtamosios medžiagos (išardyti akmenys) (vieneto kaina yra lygi  40,50 Eur be PVM /m3) (įvertinama su minuso ženklu; atitinkamai mažėja pasiūlymo kaina; šios  medžiagos atiteks rangovui)</t>
  </si>
  <si>
    <t>11 priedas</t>
  </si>
  <si>
    <t>Grįžtamosios medžiagos (nufrezuotas asfaltas) (vieneto kaina yra lygi  9,58 Eur be PVM/m3) (įvertinama su minuso ženklu, atitinkamai mažėja pasiūlymo kaina; medžiagos atiteks rangovui)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</si>
</sst>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8" x14ac:knownFonts="1">
    <font>
      <sz val="11"/>
      <color theme="1"/>
      <name val="Calibri"/>
      <family val="2"/>
      <charset val="186"/>
      <scheme val="minor"/>
    </font>
    <font>
      <sz val="10"/>
      <name val="Arial"/>
      <family val="2"/>
      <charset val="186"/>
    </font>
    <font>
      <sz val="11"/>
      <color rgb="FF000000"/>
      <name val="Calibri"/>
      <family val="2"/>
      <charset val="186"/>
    </font>
    <font>
      <b/>
      <sz val="11"/>
      <name val="Times New Roman"/>
      <family val="1"/>
      <charset val="186"/>
    </font>
    <font>
      <sz val="11"/>
      <name val="Times New Roman"/>
      <family val="1"/>
      <charset val="186"/>
    </font>
    <font>
      <i/>
      <sz val="11"/>
      <name val="Times New Roman"/>
      <family val="1"/>
      <charset val="186"/>
    </font>
    <font>
      <b/>
      <sz val="12"/>
      <color rgb="FF000000"/>
      <name val="Times New Roman"/>
      <family val="1"/>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2"/>
      <name val="Times New Roman"/>
      <family val="1"/>
      <charset val="186"/>
    </font>
    <font>
      <b/>
      <sz val="10"/>
      <name val="Times New Roman"/>
      <family val="1"/>
      <charset val="186"/>
    </font>
    <font>
      <sz val="10"/>
      <name val="Times New Roman"/>
      <family val="1"/>
      <charset val="186"/>
    </font>
    <font>
      <sz val="9"/>
      <name val="Times New Roman"/>
      <family val="1"/>
      <charset val="186"/>
    </font>
    <font>
      <i/>
      <sz val="10"/>
      <name val="Times New Roman"/>
      <family val="1"/>
      <charset val="186"/>
    </font>
    <font>
      <sz val="11"/>
      <color theme="1"/>
      <name val="Times New Roman"/>
      <family val="1"/>
    </font>
    <font>
      <sz val="11"/>
      <name val="Times New Roman"/>
      <family val="1"/>
    </font>
    <font>
      <i/>
      <sz val="11"/>
      <name val="Times New Roman"/>
      <family val="1"/>
    </font>
    <font>
      <b/>
      <sz val="11"/>
      <name val="Times New Roman"/>
      <family val="1"/>
    </font>
    <font>
      <sz val="11"/>
      <color rgb="FF000000"/>
      <name val="Times New Roman"/>
      <family val="1"/>
      <charset val="186"/>
    </font>
    <font>
      <sz val="8"/>
      <name val="Calibri"/>
      <family val="2"/>
      <charset val="186"/>
      <scheme val="minor"/>
    </font>
    <font>
      <b/>
      <sz val="11"/>
      <color rgb="FFFF0000"/>
      <name val="Times New Roman"/>
      <family val="1"/>
      <charset val="186"/>
    </font>
    <font>
      <i/>
      <sz val="11"/>
      <color theme="1"/>
      <name val="Times New Roman"/>
      <family val="1"/>
      <charset val="186"/>
    </font>
    <font>
      <b/>
      <sz val="11"/>
      <color theme="1"/>
      <name val="Times New Roman"/>
      <family val="1"/>
      <charset val="186"/>
    </font>
    <font>
      <u/>
      <sz val="11"/>
      <color rgb="FFFF0000"/>
      <name val="Times New Roman"/>
      <family val="1"/>
      <charset val="186"/>
    </font>
    <font>
      <b/>
      <i/>
      <sz val="10"/>
      <name val="Times New Roman"/>
      <family val="1"/>
      <charset val="186"/>
    </font>
    <font>
      <sz val="11"/>
      <color rgb="FF0070C0"/>
      <name val="Times New Roman"/>
      <family val="1"/>
      <charset val="186"/>
    </font>
    <font>
      <sz val="11"/>
      <color rgb="FF0070C0"/>
      <name val="Times New Roman"/>
      <family val="1"/>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rgb="FFF2F2F2"/>
        <bgColor rgb="FFFFFFFF"/>
      </patternFill>
    </fill>
    <fill>
      <patternFill patternType="solid">
        <fgColor theme="6" tint="0.7999816888943144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right style="thin">
        <color indexed="64"/>
      </right>
      <top style="thin">
        <color indexed="64"/>
      </top>
      <bottom/>
      <diagonal/>
    </border>
  </borders>
  <cellStyleXfs count="6">
    <xf numFmtId="0" fontId="0" fillId="0" borderId="0"/>
    <xf numFmtId="0" fontId="2" fillId="0" borderId="0" applyNumberFormat="0" applyBorder="0" applyProtection="0"/>
    <xf numFmtId="0" fontId="2" fillId="0" borderId="0" applyNumberFormat="0" applyBorder="0" applyProtection="0"/>
    <xf numFmtId="0" fontId="2" fillId="0" borderId="0"/>
    <xf numFmtId="0" fontId="2" fillId="0" borderId="0"/>
    <xf numFmtId="0" fontId="1" fillId="0" borderId="0"/>
  </cellStyleXfs>
  <cellXfs count="288">
    <xf numFmtId="0" fontId="0" fillId="0" borderId="0" xfId="0"/>
    <xf numFmtId="0" fontId="4" fillId="0" borderId="0" xfId="0" applyFont="1" applyProtection="1">
      <protection locked="0"/>
    </xf>
    <xf numFmtId="49" fontId="5" fillId="0" borderId="4" xfId="0" applyNumberFormat="1" applyFont="1" applyBorder="1" applyAlignment="1">
      <alignment horizontal="center" vertical="center" wrapText="1"/>
    </xf>
    <xf numFmtId="0" fontId="4" fillId="0" borderId="5" xfId="0" applyFont="1" applyBorder="1" applyAlignment="1">
      <alignment horizontal="left" vertical="center" wrapText="1"/>
    </xf>
    <xf numFmtId="49" fontId="4" fillId="0" borderId="5" xfId="0" applyNumberFormat="1" applyFont="1" applyBorder="1" applyAlignment="1">
      <alignment horizontal="center" vertical="center" wrapText="1"/>
    </xf>
    <xf numFmtId="2" fontId="4" fillId="0" borderId="5" xfId="0" applyNumberFormat="1" applyFont="1" applyBorder="1" applyAlignment="1">
      <alignment horizontal="center" vertical="center"/>
    </xf>
    <xf numFmtId="4" fontId="4" fillId="0" borderId="6"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 fontId="4" fillId="0" borderId="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xf>
    <xf numFmtId="0" fontId="4" fillId="0" borderId="9" xfId="0" applyFont="1" applyBorder="1" applyAlignment="1">
      <alignment horizontal="left" vertical="center" wrapText="1"/>
    </xf>
    <xf numFmtId="49" fontId="4" fillId="0" borderId="9" xfId="0" applyNumberFormat="1" applyFont="1" applyBorder="1" applyAlignment="1">
      <alignment horizontal="center" vertical="center" wrapText="1"/>
    </xf>
    <xf numFmtId="4" fontId="4" fillId="0" borderId="10" xfId="0" applyNumberFormat="1" applyFont="1" applyBorder="1" applyAlignment="1">
      <alignment horizontal="center" vertical="center" wrapText="1"/>
    </xf>
    <xf numFmtId="4" fontId="3" fillId="0" borderId="11" xfId="0" applyNumberFormat="1" applyFont="1" applyBorder="1" applyAlignment="1" applyProtection="1">
      <alignment horizontal="center" vertical="center" wrapText="1"/>
      <protection locked="0"/>
    </xf>
    <xf numFmtId="4" fontId="3" fillId="0" borderId="12" xfId="0" applyNumberFormat="1" applyFont="1" applyBorder="1" applyAlignment="1" applyProtection="1">
      <alignment horizontal="center" vertical="center"/>
      <protection locked="0"/>
    </xf>
    <xf numFmtId="49" fontId="5" fillId="0" borderId="13" xfId="0" applyNumberFormat="1" applyFont="1" applyBorder="1" applyAlignment="1">
      <alignment horizontal="center" vertical="center" wrapText="1"/>
    </xf>
    <xf numFmtId="49" fontId="4" fillId="0" borderId="14" xfId="0" applyNumberFormat="1" applyFont="1" applyBorder="1" applyAlignment="1">
      <alignment horizontal="center" vertical="center"/>
    </xf>
    <xf numFmtId="0" fontId="4" fillId="0" borderId="15" xfId="0" applyFont="1" applyBorder="1" applyAlignment="1">
      <alignment horizontal="left" vertical="center" wrapText="1"/>
    </xf>
    <xf numFmtId="0" fontId="4" fillId="0" borderId="15" xfId="0" applyFont="1" applyBorder="1" applyAlignment="1">
      <alignment horizontal="center" vertical="center"/>
    </xf>
    <xf numFmtId="4" fontId="4" fillId="0" borderId="16" xfId="0" applyNumberFormat="1" applyFont="1" applyBorder="1" applyAlignment="1">
      <alignment horizontal="center" vertical="center" wrapText="1"/>
    </xf>
    <xf numFmtId="0" fontId="4" fillId="0" borderId="0" xfId="0" applyFont="1" applyAlignment="1" applyProtection="1">
      <alignment wrapText="1"/>
      <protection locked="0"/>
    </xf>
    <xf numFmtId="0" fontId="4" fillId="0" borderId="1" xfId="0" applyFont="1" applyBorder="1" applyAlignment="1">
      <alignment horizontal="center" vertical="center"/>
    </xf>
    <xf numFmtId="2" fontId="4" fillId="0" borderId="1" xfId="0" applyNumberFormat="1" applyFont="1" applyBorder="1" applyAlignment="1">
      <alignment horizontal="center" vertical="center" wrapText="1"/>
    </xf>
    <xf numFmtId="0" fontId="4" fillId="0" borderId="9" xfId="0" applyFont="1" applyBorder="1" applyAlignment="1">
      <alignment horizontal="center" vertical="center"/>
    </xf>
    <xf numFmtId="2" fontId="4" fillId="0" borderId="9" xfId="0" applyNumberFormat="1" applyFont="1" applyBorder="1" applyAlignment="1">
      <alignment horizontal="center" vertical="center" wrapText="1"/>
    </xf>
    <xf numFmtId="0" fontId="4" fillId="0" borderId="5" xfId="0" applyFont="1" applyBorder="1" applyAlignment="1">
      <alignment horizontal="center" vertical="center"/>
    </xf>
    <xf numFmtId="4" fontId="3" fillId="3" borderId="5" xfId="4" applyNumberFormat="1" applyFont="1" applyFill="1" applyBorder="1" applyAlignment="1" applyProtection="1">
      <alignment horizontal="center" vertical="center" wrapText="1"/>
      <protection locked="0"/>
    </xf>
    <xf numFmtId="0" fontId="4" fillId="0" borderId="0" xfId="0" applyFont="1" applyAlignment="1" applyProtection="1">
      <alignment vertical="center" wrapText="1"/>
      <protection locked="0"/>
    </xf>
    <xf numFmtId="4" fontId="3" fillId="3" borderId="1" xfId="4" applyNumberFormat="1" applyFont="1" applyFill="1" applyBorder="1" applyAlignment="1" applyProtection="1">
      <alignment horizontal="center" vertical="center" wrapText="1"/>
      <protection locked="0"/>
    </xf>
    <xf numFmtId="4" fontId="3" fillId="3" borderId="9" xfId="4" applyNumberFormat="1" applyFont="1" applyFill="1" applyBorder="1" applyAlignment="1" applyProtection="1">
      <alignment horizontal="center" vertical="center" wrapText="1"/>
      <protection locked="0"/>
    </xf>
    <xf numFmtId="4" fontId="3" fillId="0" borderId="19" xfId="0" applyNumberFormat="1" applyFont="1" applyBorder="1" applyAlignment="1" applyProtection="1">
      <alignment horizontal="center" vertical="center" wrapText="1"/>
      <protection locked="0"/>
    </xf>
    <xf numFmtId="4" fontId="3" fillId="0" borderId="20" xfId="0" applyNumberFormat="1" applyFont="1" applyBorder="1" applyAlignment="1" applyProtection="1">
      <alignment horizontal="center" vertical="center"/>
      <protection locked="0"/>
    </xf>
    <xf numFmtId="4" fontId="3" fillId="0" borderId="19" xfId="0" applyNumberFormat="1" applyFont="1" applyBorder="1" applyAlignment="1" applyProtection="1">
      <alignment horizontal="center" vertical="center"/>
      <protection locked="0"/>
    </xf>
    <xf numFmtId="4" fontId="3" fillId="0" borderId="0" xfId="0" applyNumberFormat="1" applyFont="1" applyAlignment="1" applyProtection="1">
      <alignment horizontal="center" vertical="center"/>
      <protection locked="0"/>
    </xf>
    <xf numFmtId="0" fontId="3" fillId="0" borderId="0" xfId="4" applyFont="1" applyAlignment="1">
      <alignment vertical="center" wrapText="1"/>
    </xf>
    <xf numFmtId="0" fontId="3" fillId="0" borderId="0" xfId="4" applyFont="1" applyAlignment="1">
      <alignment vertical="center"/>
    </xf>
    <xf numFmtId="0" fontId="3" fillId="0" borderId="0" xfId="0" applyFont="1" applyAlignment="1" applyProtection="1">
      <alignment horizontal="center" vertical="center" wrapText="1"/>
      <protection locked="0"/>
    </xf>
    <xf numFmtId="0" fontId="7" fillId="0" borderId="0" xfId="0" applyFont="1" applyProtection="1">
      <protection locked="0"/>
    </xf>
    <xf numFmtId="0" fontId="8" fillId="0" borderId="0" xfId="0" applyFont="1" applyProtection="1">
      <protection locked="0"/>
    </xf>
    <xf numFmtId="0" fontId="9" fillId="0" borderId="0" xfId="1" applyFont="1" applyAlignment="1" applyProtection="1">
      <alignment horizontal="center" vertical="center" wrapText="1"/>
    </xf>
    <xf numFmtId="0" fontId="9" fillId="0" borderId="0" xfId="1" applyNumberFormat="1" applyFont="1" applyAlignment="1" applyProtection="1">
      <alignment horizontal="center" vertical="center" wrapText="1"/>
    </xf>
    <xf numFmtId="0" fontId="8" fillId="0" borderId="0" xfId="0" applyFont="1" applyAlignment="1" applyProtection="1">
      <alignment wrapText="1"/>
      <protection locked="0"/>
    </xf>
    <xf numFmtId="0" fontId="7" fillId="0" borderId="0" xfId="0" applyFont="1" applyAlignment="1" applyProtection="1">
      <alignment wrapText="1"/>
      <protection locked="0"/>
    </xf>
    <xf numFmtId="4" fontId="3" fillId="0" borderId="0" xfId="4" applyNumberFormat="1" applyFont="1" applyAlignment="1">
      <alignment horizontal="right" vertical="center" wrapText="1"/>
    </xf>
    <xf numFmtId="4" fontId="3" fillId="0" borderId="0" xfId="4" applyNumberFormat="1" applyFont="1" applyAlignment="1">
      <alignment horizontal="right" vertical="center"/>
    </xf>
    <xf numFmtId="0" fontId="3" fillId="0" borderId="0" xfId="4" applyFont="1" applyAlignment="1">
      <alignment horizontal="right" vertical="center"/>
    </xf>
    <xf numFmtId="4" fontId="3" fillId="0" borderId="0" xfId="3" applyNumberFormat="1" applyFont="1" applyAlignment="1">
      <alignment horizontal="center" vertical="center" wrapText="1"/>
    </xf>
    <xf numFmtId="0" fontId="3" fillId="0" borderId="0" xfId="4" applyFont="1" applyAlignment="1">
      <alignment horizontal="center" vertical="center"/>
    </xf>
    <xf numFmtId="4" fontId="3" fillId="3" borderId="15" xfId="4" applyNumberFormat="1" applyFont="1" applyFill="1" applyBorder="1" applyAlignment="1" applyProtection="1">
      <alignment horizontal="center" vertical="center" wrapText="1"/>
      <protection locked="0"/>
    </xf>
    <xf numFmtId="0" fontId="3" fillId="0" borderId="22" xfId="3" applyFont="1" applyBorder="1" applyAlignment="1">
      <alignment horizontal="center" vertical="center" wrapText="1"/>
    </xf>
    <xf numFmtId="4" fontId="3" fillId="0" borderId="23" xfId="3"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13" fillId="0" borderId="1" xfId="0" applyNumberFormat="1" applyFont="1" applyBorder="1" applyAlignment="1">
      <alignment horizontal="center" vertical="center"/>
    </xf>
    <xf numFmtId="0" fontId="11" fillId="0" borderId="1" xfId="0" applyFont="1" applyBorder="1" applyAlignment="1">
      <alignment horizontal="right" vertical="center"/>
    </xf>
    <xf numFmtId="0" fontId="12" fillId="0" borderId="0" xfId="0" applyFont="1"/>
    <xf numFmtId="0" fontId="14" fillId="0" borderId="0" xfId="0" applyFont="1" applyAlignment="1">
      <alignment horizontal="left" vertical="center"/>
    </xf>
    <xf numFmtId="2" fontId="4" fillId="0" borderId="15" xfId="0" applyNumberFormat="1" applyFont="1" applyBorder="1" applyAlignment="1">
      <alignment horizontal="center" vertical="center"/>
    </xf>
    <xf numFmtId="4" fontId="3" fillId="0" borderId="20" xfId="0" applyNumberFormat="1" applyFont="1" applyBorder="1" applyAlignment="1" applyProtection="1">
      <alignment horizontal="center" vertical="center" wrapText="1"/>
      <protection locked="0"/>
    </xf>
    <xf numFmtId="4" fontId="4" fillId="0" borderId="23" xfId="0" applyNumberFormat="1" applyFont="1" applyBorder="1" applyAlignment="1">
      <alignment horizontal="center" vertical="center" wrapText="1"/>
    </xf>
    <xf numFmtId="49" fontId="4" fillId="0" borderId="5" xfId="0" applyNumberFormat="1" applyFont="1" applyBorder="1" applyAlignment="1">
      <alignment horizontal="center" vertical="center"/>
    </xf>
    <xf numFmtId="0" fontId="4" fillId="0" borderId="26" xfId="0" applyFont="1" applyBorder="1" applyAlignment="1">
      <alignment horizontal="center" vertical="center"/>
    </xf>
    <xf numFmtId="4" fontId="3" fillId="0" borderId="0" xfId="0" applyNumberFormat="1" applyFont="1" applyAlignment="1" applyProtection="1">
      <alignment horizontal="center" vertical="center" wrapText="1"/>
      <protection locked="0"/>
    </xf>
    <xf numFmtId="0" fontId="16" fillId="0" borderId="9" xfId="0" applyFont="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6" fillId="0" borderId="15" xfId="0" applyFont="1" applyBorder="1" applyAlignment="1">
      <alignment horizontal="left" vertical="center" wrapText="1"/>
    </xf>
    <xf numFmtId="0" fontId="16" fillId="0" borderId="1" xfId="0" applyFont="1" applyBorder="1" applyAlignment="1">
      <alignment horizontal="left" vertical="center" wrapText="1"/>
    </xf>
    <xf numFmtId="49"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49" fontId="16" fillId="0" borderId="9" xfId="0" applyNumberFormat="1" applyFont="1" applyBorder="1" applyAlignment="1">
      <alignment horizontal="center" vertical="center"/>
    </xf>
    <xf numFmtId="49" fontId="16" fillId="0" borderId="9" xfId="0" applyNumberFormat="1" applyFont="1" applyBorder="1" applyAlignment="1">
      <alignment horizontal="center" vertical="center" wrapText="1"/>
    </xf>
    <xf numFmtId="2" fontId="16" fillId="0" borderId="9" xfId="0" applyNumberFormat="1" applyFont="1" applyBorder="1" applyAlignment="1">
      <alignment horizontal="center" vertical="center"/>
    </xf>
    <xf numFmtId="0" fontId="16" fillId="0" borderId="1" xfId="0" applyFont="1" applyBorder="1" applyAlignment="1">
      <alignment horizontal="center" vertical="center"/>
    </xf>
    <xf numFmtId="2" fontId="16" fillId="0" borderId="1" xfId="0" applyNumberFormat="1" applyFont="1" applyBorder="1" applyAlignment="1">
      <alignment horizontal="center" vertical="center" wrapText="1"/>
    </xf>
    <xf numFmtId="4" fontId="18" fillId="3" borderId="1" xfId="4" applyNumberFormat="1" applyFont="1" applyFill="1" applyBorder="1" applyAlignment="1" applyProtection="1">
      <alignment horizontal="center" vertical="center" wrapText="1"/>
      <protection locked="0"/>
    </xf>
    <xf numFmtId="2" fontId="16" fillId="0" borderId="9" xfId="0" applyNumberFormat="1" applyFont="1" applyBorder="1" applyAlignment="1">
      <alignment horizontal="center" vertical="center" wrapText="1"/>
    </xf>
    <xf numFmtId="4" fontId="18" fillId="3" borderId="9" xfId="4" applyNumberFormat="1" applyFont="1" applyFill="1" applyBorder="1" applyAlignment="1" applyProtection="1">
      <alignment horizontal="center" vertical="center" wrapText="1"/>
      <protection locked="0"/>
    </xf>
    <xf numFmtId="4" fontId="16" fillId="0" borderId="10"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164" fontId="16" fillId="3" borderId="1" xfId="0" applyNumberFormat="1" applyFont="1" applyFill="1" applyBorder="1" applyAlignment="1" applyProtection="1">
      <alignment horizontal="center" vertical="center"/>
      <protection locked="0"/>
    </xf>
    <xf numFmtId="164" fontId="16" fillId="3" borderId="9" xfId="0" applyNumberFormat="1" applyFont="1" applyFill="1" applyBorder="1" applyAlignment="1" applyProtection="1">
      <alignment horizontal="center" vertical="center"/>
      <protection locked="0"/>
    </xf>
    <xf numFmtId="0" fontId="16" fillId="0" borderId="9" xfId="0" applyFont="1" applyBorder="1" applyAlignment="1">
      <alignment horizontal="left" vertical="center" wrapText="1"/>
    </xf>
    <xf numFmtId="0" fontId="16" fillId="0" borderId="9" xfId="0" applyFont="1" applyBorder="1" applyAlignment="1">
      <alignment horizontal="center" vertical="center"/>
    </xf>
    <xf numFmtId="49" fontId="5" fillId="0" borderId="17" xfId="0" applyNumberFormat="1" applyFont="1" applyBorder="1" applyAlignment="1">
      <alignment horizontal="center" vertical="center" wrapText="1"/>
    </xf>
    <xf numFmtId="49" fontId="16" fillId="0" borderId="15" xfId="0" applyNumberFormat="1" applyFont="1" applyBorder="1" applyAlignment="1">
      <alignment horizontal="center" vertical="center" wrapText="1"/>
    </xf>
    <xf numFmtId="0" fontId="15" fillId="0" borderId="15" xfId="0" applyFont="1" applyBorder="1" applyAlignment="1">
      <alignment horizontal="center" vertical="center" wrapText="1"/>
    </xf>
    <xf numFmtId="4" fontId="16" fillId="3" borderId="15" xfId="0" applyNumberFormat="1" applyFont="1" applyFill="1" applyBorder="1" applyAlignment="1" applyProtection="1">
      <alignment horizontal="center" vertical="center" wrapText="1"/>
      <protection locked="0"/>
    </xf>
    <xf numFmtId="4" fontId="16" fillId="3" borderId="1" xfId="0" applyNumberFormat="1" applyFont="1" applyFill="1" applyBorder="1" applyAlignment="1" applyProtection="1">
      <alignment horizontal="center" vertical="center" wrapText="1"/>
      <protection locked="0"/>
    </xf>
    <xf numFmtId="4" fontId="16" fillId="3" borderId="9" xfId="0" applyNumberFormat="1" applyFont="1" applyFill="1" applyBorder="1" applyAlignment="1" applyProtection="1">
      <alignment horizontal="center" vertical="center" wrapText="1"/>
      <protection locked="0"/>
    </xf>
    <xf numFmtId="0" fontId="4" fillId="6" borderId="15" xfId="0" applyFont="1" applyFill="1" applyBorder="1" applyAlignment="1">
      <alignment horizontal="center" vertical="center"/>
    </xf>
    <xf numFmtId="2" fontId="4" fillId="6" borderId="15"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2" fontId="4" fillId="6" borderId="1" xfId="0" applyNumberFormat="1" applyFont="1" applyFill="1" applyBorder="1" applyAlignment="1">
      <alignment horizontal="center" vertical="center" wrapText="1"/>
    </xf>
    <xf numFmtId="0" fontId="4" fillId="0" borderId="21" xfId="0" applyFont="1" applyBorder="1" applyAlignment="1">
      <alignment horizontal="left" vertical="center" wrapText="1"/>
    </xf>
    <xf numFmtId="0" fontId="4" fillId="0" borderId="21" xfId="0" applyFont="1" applyBorder="1" applyAlignment="1">
      <alignment horizontal="center" vertical="center"/>
    </xf>
    <xf numFmtId="2" fontId="4" fillId="0" borderId="21" xfId="0" applyNumberFormat="1" applyFont="1" applyBorder="1" applyAlignment="1">
      <alignment horizontal="center" vertical="center"/>
    </xf>
    <xf numFmtId="0" fontId="4" fillId="0" borderId="26" xfId="0" applyFont="1" applyBorder="1" applyAlignment="1">
      <alignment horizontal="center" vertical="center" wrapText="1"/>
    </xf>
    <xf numFmtId="2" fontId="15" fillId="0" borderId="1" xfId="0" applyNumberFormat="1" applyFont="1" applyBorder="1" applyAlignment="1">
      <alignment horizontal="center" vertical="center" wrapText="1"/>
    </xf>
    <xf numFmtId="2" fontId="15" fillId="0" borderId="15" xfId="0" applyNumberFormat="1" applyFont="1" applyBorder="1" applyAlignment="1">
      <alignment horizontal="center" vertical="center" wrapText="1"/>
    </xf>
    <xf numFmtId="49" fontId="5" fillId="0" borderId="34" xfId="0" applyNumberFormat="1" applyFont="1" applyBorder="1" applyAlignment="1">
      <alignment horizontal="center" vertical="center" wrapText="1"/>
    </xf>
    <xf numFmtId="2" fontId="16" fillId="0" borderId="5" xfId="0" applyNumberFormat="1" applyFont="1" applyBorder="1" applyAlignment="1">
      <alignment horizontal="center" vertical="center" wrapText="1"/>
    </xf>
    <xf numFmtId="49" fontId="16" fillId="0" borderId="5" xfId="0" applyNumberFormat="1" applyFont="1" applyBorder="1" applyAlignment="1">
      <alignment horizontal="center" vertical="center"/>
    </xf>
    <xf numFmtId="2" fontId="4" fillId="0" borderId="15" xfId="0" applyNumberFormat="1" applyFont="1" applyBorder="1" applyAlignment="1">
      <alignment horizontal="center" vertical="center" wrapText="1"/>
    </xf>
    <xf numFmtId="49" fontId="4" fillId="0" borderId="15" xfId="0" applyNumberFormat="1" applyFont="1" applyBorder="1" applyAlignment="1">
      <alignment horizontal="center" vertical="center"/>
    </xf>
    <xf numFmtId="2" fontId="4" fillId="6" borderId="3" xfId="0" applyNumberFormat="1" applyFont="1" applyFill="1" applyBorder="1" applyAlignment="1">
      <alignment horizontal="center" vertical="center" wrapText="1"/>
    </xf>
    <xf numFmtId="0" fontId="4" fillId="6" borderId="3" xfId="0" applyFont="1" applyFill="1" applyBorder="1" applyAlignment="1">
      <alignment horizontal="center" vertical="center"/>
    </xf>
    <xf numFmtId="2" fontId="4" fillId="6" borderId="5" xfId="0" applyNumberFormat="1" applyFont="1" applyFill="1" applyBorder="1" applyAlignment="1">
      <alignment horizontal="center" vertical="center" wrapText="1"/>
    </xf>
    <xf numFmtId="0" fontId="4" fillId="6" borderId="5" xfId="0" applyFont="1" applyFill="1" applyBorder="1" applyAlignment="1">
      <alignment horizontal="center" vertical="center"/>
    </xf>
    <xf numFmtId="4" fontId="4" fillId="0" borderId="35" xfId="0" applyNumberFormat="1" applyFont="1" applyBorder="1" applyAlignment="1">
      <alignment horizontal="center" vertical="center" wrapText="1"/>
    </xf>
    <xf numFmtId="4" fontId="3" fillId="3" borderId="32" xfId="4" applyNumberFormat="1" applyFont="1" applyFill="1" applyBorder="1" applyAlignment="1" applyProtection="1">
      <alignment horizontal="center" vertical="center" wrapText="1"/>
      <protection locked="0"/>
    </xf>
    <xf numFmtId="164" fontId="4" fillId="3" borderId="9" xfId="0" applyNumberFormat="1" applyFont="1" applyFill="1" applyBorder="1" applyAlignment="1" applyProtection="1">
      <alignment horizontal="center" vertical="center"/>
      <protection locked="0"/>
    </xf>
    <xf numFmtId="164" fontId="4" fillId="3" borderId="1" xfId="0" applyNumberFormat="1" applyFont="1" applyFill="1" applyBorder="1" applyAlignment="1" applyProtection="1">
      <alignment horizontal="center" vertical="center"/>
      <protection locked="0"/>
    </xf>
    <xf numFmtId="2" fontId="1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64" fontId="4" fillId="3" borderId="15" xfId="0" applyNumberFormat="1" applyFont="1" applyFill="1" applyBorder="1" applyAlignment="1" applyProtection="1">
      <alignment horizontal="center" vertical="center"/>
      <protection locked="0"/>
    </xf>
    <xf numFmtId="4" fontId="3" fillId="3" borderId="9" xfId="3" applyNumberFormat="1" applyFont="1" applyFill="1" applyBorder="1" applyAlignment="1" applyProtection="1">
      <alignment horizontal="center" vertical="center" wrapText="1"/>
      <protection locked="0"/>
    </xf>
    <xf numFmtId="2" fontId="8" fillId="6" borderId="9" xfId="0" applyNumberFormat="1"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9" xfId="0" applyFont="1" applyFill="1" applyBorder="1" applyAlignment="1">
      <alignment horizontal="left" vertical="center" wrapText="1"/>
    </xf>
    <xf numFmtId="0" fontId="4" fillId="6" borderId="1" xfId="0" applyFont="1" applyFill="1" applyBorder="1" applyAlignment="1">
      <alignment horizontal="center" vertical="center" wrapText="1"/>
    </xf>
    <xf numFmtId="0" fontId="4" fillId="6" borderId="1" xfId="0" applyFont="1" applyFill="1" applyBorder="1" applyAlignment="1">
      <alignment horizontal="left" vertical="center" wrapText="1"/>
    </xf>
    <xf numFmtId="2" fontId="8" fillId="6"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4" fontId="3" fillId="3" borderId="5" xfId="3" applyNumberFormat="1" applyFont="1" applyFill="1" applyBorder="1" applyAlignment="1" applyProtection="1">
      <alignment horizontal="center" vertical="center" wrapText="1"/>
      <protection locked="0"/>
    </xf>
    <xf numFmtId="0" fontId="8" fillId="6" borderId="5" xfId="0" applyFont="1" applyFill="1" applyBorder="1" applyAlignment="1">
      <alignment horizontal="center" vertical="center" wrapText="1"/>
    </xf>
    <xf numFmtId="0" fontId="8" fillId="6" borderId="5" xfId="0" applyFont="1" applyFill="1" applyBorder="1" applyAlignment="1">
      <alignment horizontal="left" vertical="center" wrapText="1"/>
    </xf>
    <xf numFmtId="2" fontId="16" fillId="0" borderId="1" xfId="0" applyNumberFormat="1" applyFont="1" applyBorder="1" applyAlignment="1">
      <alignment horizontal="center" vertical="center"/>
    </xf>
    <xf numFmtId="4" fontId="18" fillId="3" borderId="1" xfId="3" applyNumberFormat="1" applyFont="1" applyFill="1" applyBorder="1" applyAlignment="1" applyProtection="1">
      <alignment horizontal="center" vertical="center" wrapText="1"/>
      <protection locked="0"/>
    </xf>
    <xf numFmtId="0" fontId="3" fillId="0" borderId="37" xfId="2" applyFont="1" applyBorder="1" applyAlignment="1" applyProtection="1">
      <alignment horizontal="center" vertical="center" wrapText="1"/>
    </xf>
    <xf numFmtId="49" fontId="16" fillId="0" borderId="15" xfId="0" applyNumberFormat="1" applyFont="1" applyBorder="1" applyAlignment="1">
      <alignment horizontal="center" vertical="center"/>
    </xf>
    <xf numFmtId="2" fontId="16" fillId="0" borderId="15" xfId="0" applyNumberFormat="1" applyFont="1" applyBorder="1" applyAlignment="1">
      <alignment horizontal="center" vertical="center" wrapText="1"/>
    </xf>
    <xf numFmtId="4" fontId="16" fillId="0" borderId="16" xfId="0" applyNumberFormat="1" applyFont="1" applyBorder="1" applyAlignment="1">
      <alignment horizontal="center" vertical="center" wrapText="1"/>
    </xf>
    <xf numFmtId="0" fontId="16" fillId="0" borderId="26" xfId="0" applyFont="1" applyBorder="1" applyAlignment="1">
      <alignment horizontal="left" vertical="center" wrapText="1"/>
    </xf>
    <xf numFmtId="49" fontId="16" fillId="0" borderId="26" xfId="0" applyNumberFormat="1" applyFont="1" applyBorder="1" applyAlignment="1">
      <alignment horizontal="center" vertical="center" wrapText="1"/>
    </xf>
    <xf numFmtId="4" fontId="18" fillId="3" borderId="26" xfId="3" applyNumberFormat="1" applyFont="1" applyFill="1" applyBorder="1" applyAlignment="1" applyProtection="1">
      <alignment horizontal="center" vertical="center" wrapText="1"/>
      <protection locked="0"/>
    </xf>
    <xf numFmtId="2" fontId="16" fillId="0" borderId="26" xfId="0" applyNumberFormat="1" applyFont="1" applyBorder="1" applyAlignment="1">
      <alignment horizontal="center" vertical="center"/>
    </xf>
    <xf numFmtId="49" fontId="5" fillId="6" borderId="1" xfId="0" applyNumberFormat="1" applyFont="1" applyFill="1" applyBorder="1" applyAlignment="1">
      <alignment horizontal="center" vertical="center" wrapText="1"/>
    </xf>
    <xf numFmtId="49" fontId="5" fillId="6" borderId="8" xfId="0" applyNumberFormat="1" applyFont="1" applyFill="1" applyBorder="1" applyAlignment="1">
      <alignment horizontal="center" vertical="center" wrapText="1"/>
    </xf>
    <xf numFmtId="49" fontId="5" fillId="6" borderId="34" xfId="0" applyNumberFormat="1" applyFont="1" applyFill="1" applyBorder="1" applyAlignment="1">
      <alignment horizontal="center" vertical="center" wrapText="1"/>
    </xf>
    <xf numFmtId="0" fontId="16" fillId="0" borderId="9" xfId="0" applyFont="1" applyBorder="1" applyAlignment="1">
      <alignment horizontal="center" vertical="center" wrapText="1"/>
    </xf>
    <xf numFmtId="49" fontId="17" fillId="0" borderId="15"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49" fontId="17" fillId="0" borderId="9" xfId="0" applyNumberFormat="1" applyFont="1" applyBorder="1" applyAlignment="1">
      <alignment horizontal="center" vertical="center" wrapText="1"/>
    </xf>
    <xf numFmtId="0" fontId="15" fillId="0" borderId="21" xfId="0" applyFont="1" applyBorder="1" applyAlignment="1">
      <alignment horizontal="center" vertical="center" wrapText="1"/>
    </xf>
    <xf numFmtId="2" fontId="15" fillId="0" borderId="21" xfId="0" applyNumberFormat="1" applyFont="1" applyBorder="1" applyAlignment="1">
      <alignment horizontal="center" vertical="center" wrapText="1"/>
    </xf>
    <xf numFmtId="49" fontId="17" fillId="0" borderId="25" xfId="0" applyNumberFormat="1" applyFont="1" applyBorder="1" applyAlignment="1">
      <alignment horizontal="center" vertical="center" wrapText="1"/>
    </xf>
    <xf numFmtId="0" fontId="16" fillId="0" borderId="11" xfId="0" applyFont="1" applyBorder="1" applyAlignment="1">
      <alignment horizontal="left" vertical="center" wrapText="1"/>
    </xf>
    <xf numFmtId="49" fontId="16" fillId="0" borderId="21" xfId="0" applyNumberFormat="1" applyFont="1" applyBorder="1" applyAlignment="1">
      <alignment horizontal="center" vertical="center" wrapText="1"/>
    </xf>
    <xf numFmtId="0" fontId="3" fillId="0" borderId="19" xfId="2" applyFont="1" applyBorder="1" applyAlignment="1" applyProtection="1">
      <alignment horizontal="center" vertical="center" wrapText="1"/>
    </xf>
    <xf numFmtId="0" fontId="3" fillId="0" borderId="19" xfId="2" applyNumberFormat="1" applyFont="1" applyBorder="1" applyAlignment="1" applyProtection="1">
      <alignment horizontal="center" vertical="center" wrapText="1"/>
    </xf>
    <xf numFmtId="0" fontId="3" fillId="0" borderId="20" xfId="1" applyFont="1" applyBorder="1" applyAlignment="1" applyProtection="1">
      <alignment horizontal="center" vertical="center" wrapText="1"/>
    </xf>
    <xf numFmtId="0" fontId="3" fillId="0" borderId="19" xfId="1" applyFont="1" applyBorder="1" applyAlignment="1" applyProtection="1">
      <alignment horizontal="center" vertical="center" wrapText="1"/>
    </xf>
    <xf numFmtId="0" fontId="3" fillId="0" borderId="28" xfId="1" applyFont="1" applyBorder="1" applyAlignment="1" applyProtection="1">
      <alignment horizontal="center" vertical="center" wrapText="1"/>
    </xf>
    <xf numFmtId="49" fontId="5" fillId="0" borderId="36" xfId="0" applyNumberFormat="1" applyFont="1" applyBorder="1" applyAlignment="1">
      <alignment horizontal="center" vertical="center" wrapText="1"/>
    </xf>
    <xf numFmtId="0" fontId="4" fillId="0" borderId="32" xfId="0" applyFont="1" applyBorder="1" applyAlignment="1">
      <alignment horizontal="left" vertical="center" wrapText="1"/>
    </xf>
    <xf numFmtId="0" fontId="4" fillId="0" borderId="32" xfId="0" applyFont="1" applyBorder="1" applyAlignment="1">
      <alignment horizontal="center" vertical="center"/>
    </xf>
    <xf numFmtId="4" fontId="3" fillId="0" borderId="27" xfId="0" applyNumberFormat="1" applyFont="1" applyBorder="1" applyAlignment="1" applyProtection="1">
      <alignment horizontal="center" vertical="center" wrapText="1"/>
      <protection locked="0"/>
    </xf>
    <xf numFmtId="0" fontId="4" fillId="6" borderId="9" xfId="0" applyFont="1" applyFill="1" applyBorder="1" applyAlignment="1">
      <alignment horizontal="center" vertical="center"/>
    </xf>
    <xf numFmtId="2" fontId="4" fillId="6" borderId="9" xfId="0" applyNumberFormat="1" applyFont="1" applyFill="1" applyBorder="1" applyAlignment="1">
      <alignment horizontal="center" vertical="center" wrapText="1"/>
    </xf>
    <xf numFmtId="4" fontId="3" fillId="0" borderId="41" xfId="0" applyNumberFormat="1" applyFont="1" applyBorder="1" applyAlignment="1" applyProtection="1">
      <alignment horizontal="center" vertical="center" wrapText="1"/>
      <protection locked="0"/>
    </xf>
    <xf numFmtId="4" fontId="3" fillId="0" borderId="41" xfId="0" applyNumberFormat="1" applyFont="1" applyBorder="1" applyAlignment="1" applyProtection="1">
      <alignment horizontal="center" vertical="center"/>
      <protection locked="0"/>
    </xf>
    <xf numFmtId="4" fontId="3" fillId="0" borderId="27" xfId="0" applyNumberFormat="1" applyFont="1" applyBorder="1" applyAlignment="1" applyProtection="1">
      <alignment horizontal="center" vertical="center"/>
      <protection locked="0"/>
    </xf>
    <xf numFmtId="4" fontId="3" fillId="0" borderId="42" xfId="0" applyNumberFormat="1" applyFont="1" applyBorder="1" applyAlignment="1" applyProtection="1">
      <alignment horizontal="center" vertical="center" wrapText="1"/>
      <protection locked="0"/>
    </xf>
    <xf numFmtId="4" fontId="3" fillId="0" borderId="42" xfId="0" applyNumberFormat="1" applyFont="1" applyBorder="1" applyAlignment="1" applyProtection="1">
      <alignment horizontal="center" vertical="center"/>
      <protection locked="0"/>
    </xf>
    <xf numFmtId="49" fontId="5" fillId="0" borderId="32"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4" fillId="0" borderId="32" xfId="0" applyNumberFormat="1" applyFont="1" applyBorder="1" applyAlignment="1">
      <alignment horizontal="center" vertical="center" wrapText="1"/>
    </xf>
    <xf numFmtId="2" fontId="4" fillId="0" borderId="32" xfId="0" applyNumberFormat="1" applyFont="1" applyBorder="1" applyAlignment="1">
      <alignment horizontal="center" vertical="center"/>
    </xf>
    <xf numFmtId="49" fontId="5" fillId="0" borderId="25" xfId="0" applyNumberFormat="1" applyFont="1" applyBorder="1" applyAlignment="1">
      <alignment horizontal="center" vertical="center" wrapText="1"/>
    </xf>
    <xf numFmtId="49" fontId="4" fillId="0" borderId="26" xfId="0" applyNumberFormat="1" applyFont="1" applyBorder="1" applyAlignment="1">
      <alignment horizontal="center" vertical="center" wrapText="1"/>
    </xf>
    <xf numFmtId="0" fontId="4" fillId="0" borderId="26" xfId="0" applyFont="1" applyBorder="1" applyAlignment="1">
      <alignment horizontal="left" vertical="center" wrapText="1"/>
    </xf>
    <xf numFmtId="4" fontId="3" fillId="3" borderId="26" xfId="4" applyNumberFormat="1" applyFont="1" applyFill="1" applyBorder="1" applyAlignment="1" applyProtection="1">
      <alignment horizontal="center" vertical="center" wrapText="1"/>
      <protection locked="0"/>
    </xf>
    <xf numFmtId="49" fontId="4" fillId="0" borderId="1" xfId="0" applyNumberFormat="1" applyFont="1" applyBorder="1" applyAlignment="1">
      <alignment horizontal="center" vertical="center" wrapText="1"/>
    </xf>
    <xf numFmtId="2" fontId="4" fillId="0" borderId="26" xfId="0" applyNumberFormat="1" applyFont="1" applyBorder="1" applyAlignment="1">
      <alignment horizontal="center" vertical="center"/>
    </xf>
    <xf numFmtId="0" fontId="19" fillId="6" borderId="15" xfId="0" applyFont="1" applyFill="1" applyBorder="1" applyAlignment="1">
      <alignment horizontal="left" vertical="center" wrapText="1"/>
    </xf>
    <xf numFmtId="0" fontId="8" fillId="6" borderId="3" xfId="0" applyFont="1" applyFill="1" applyBorder="1" applyAlignment="1">
      <alignment vertical="center" wrapText="1"/>
    </xf>
    <xf numFmtId="0" fontId="19" fillId="6" borderId="5" xfId="0" applyFont="1" applyFill="1" applyBorder="1" applyAlignment="1">
      <alignment horizontal="left" vertical="center" wrapText="1"/>
    </xf>
    <xf numFmtId="0" fontId="8" fillId="6" borderId="9" xfId="0" applyFont="1" applyFill="1" applyBorder="1" applyAlignment="1">
      <alignment vertical="center" wrapText="1"/>
    </xf>
    <xf numFmtId="0" fontId="8" fillId="6" borderId="1" xfId="0" applyFont="1" applyFill="1" applyBorder="1" applyAlignment="1">
      <alignment vertical="center" wrapText="1"/>
    </xf>
    <xf numFmtId="49" fontId="4" fillId="0" borderId="26" xfId="0" applyNumberFormat="1" applyFont="1" applyBorder="1" applyAlignment="1">
      <alignment horizontal="center" vertical="center"/>
    </xf>
    <xf numFmtId="2" fontId="4" fillId="0" borderId="26" xfId="0" applyNumberFormat="1" applyFont="1" applyBorder="1" applyAlignment="1">
      <alignment horizontal="center" vertical="center" wrapText="1"/>
    </xf>
    <xf numFmtId="4" fontId="16" fillId="0" borderId="42" xfId="0" applyNumberFormat="1" applyFont="1" applyBorder="1" applyAlignment="1">
      <alignment horizontal="center" vertical="center" wrapText="1"/>
    </xf>
    <xf numFmtId="4" fontId="18" fillId="3" borderId="21" xfId="4" applyNumberFormat="1" applyFont="1" applyFill="1" applyBorder="1" applyAlignment="1" applyProtection="1">
      <alignment horizontal="center" vertical="center" wrapText="1"/>
      <protection locked="0"/>
    </xf>
    <xf numFmtId="4" fontId="4" fillId="0" borderId="43"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4" fontId="4" fillId="3" borderId="1" xfId="0" applyNumberFormat="1" applyFont="1" applyFill="1" applyBorder="1" applyAlignment="1" applyProtection="1">
      <alignment horizontal="center" vertical="center" wrapText="1"/>
      <protection locked="0"/>
    </xf>
    <xf numFmtId="0" fontId="22" fillId="0" borderId="0" xfId="0" applyFont="1" applyAlignment="1">
      <alignment vertical="center"/>
    </xf>
    <xf numFmtId="0" fontId="22" fillId="0" borderId="0" xfId="0" applyFont="1" applyAlignment="1">
      <alignment horizontal="left" vertical="center" wrapText="1"/>
    </xf>
    <xf numFmtId="0" fontId="22" fillId="0" borderId="0" xfId="0" applyFont="1" applyAlignment="1">
      <alignment vertical="center" wrapText="1"/>
    </xf>
    <xf numFmtId="0" fontId="8" fillId="0" borderId="0" xfId="0" applyFont="1"/>
    <xf numFmtId="0" fontId="8" fillId="0" borderId="0" xfId="0" applyFont="1" applyAlignment="1">
      <alignment vertical="center" wrapText="1"/>
    </xf>
    <xf numFmtId="0" fontId="8"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center" vertical="center" wrapText="1"/>
    </xf>
    <xf numFmtId="0" fontId="8" fillId="0" borderId="0" xfId="0" applyFont="1" applyAlignment="1" applyProtection="1">
      <alignment horizontal="center" vertical="center"/>
      <protection locked="0"/>
    </xf>
    <xf numFmtId="0" fontId="8" fillId="0" borderId="0" xfId="0" applyFont="1" applyAlignment="1">
      <alignment wrapText="1"/>
    </xf>
    <xf numFmtId="49" fontId="4" fillId="0" borderId="5" xfId="0" applyNumberFormat="1" applyFont="1" applyBorder="1" applyAlignment="1">
      <alignment horizontal="left" vertical="center" wrapText="1"/>
    </xf>
    <xf numFmtId="0" fontId="15" fillId="0" borderId="15" xfId="0" applyFont="1" applyBorder="1" applyAlignment="1">
      <alignment horizontal="justify" vertical="center" wrapText="1"/>
    </xf>
    <xf numFmtId="0" fontId="16" fillId="0" borderId="15" xfId="0" applyFont="1" applyBorder="1" applyAlignment="1">
      <alignment horizontal="center" vertical="center"/>
    </xf>
    <xf numFmtId="4" fontId="18" fillId="3" borderId="15" xfId="4" applyNumberFormat="1" applyFont="1" applyFill="1" applyBorder="1" applyAlignment="1" applyProtection="1">
      <alignment horizontal="center" vertical="center" wrapText="1"/>
      <protection locked="0"/>
    </xf>
    <xf numFmtId="49" fontId="5" fillId="6" borderId="4" xfId="0" applyNumberFormat="1" applyFont="1" applyFill="1" applyBorder="1" applyAlignment="1">
      <alignment horizontal="center" vertical="center" wrapText="1"/>
    </xf>
    <xf numFmtId="0" fontId="15" fillId="0" borderId="5" xfId="0" applyFont="1" applyBorder="1" applyAlignment="1">
      <alignment horizontal="left" vertical="center" wrapText="1"/>
    </xf>
    <xf numFmtId="0" fontId="15" fillId="0" borderId="5" xfId="0" applyFont="1" applyBorder="1" applyAlignment="1">
      <alignment horizontal="center" vertical="center" wrapText="1"/>
    </xf>
    <xf numFmtId="164" fontId="16" fillId="3" borderId="5" xfId="0" applyNumberFormat="1" applyFont="1" applyFill="1" applyBorder="1" applyAlignment="1" applyProtection="1">
      <alignment horizontal="center" vertical="center"/>
      <protection locked="0"/>
    </xf>
    <xf numFmtId="4" fontId="16" fillId="0" borderId="6" xfId="0" applyNumberFormat="1" applyFont="1" applyBorder="1" applyAlignment="1">
      <alignment horizontal="center" vertical="center" wrapText="1"/>
    </xf>
    <xf numFmtId="49" fontId="16" fillId="0" borderId="26" xfId="0" applyNumberFormat="1" applyFont="1" applyBorder="1" applyAlignment="1">
      <alignment horizontal="center" vertical="center"/>
    </xf>
    <xf numFmtId="0" fontId="15" fillId="0" borderId="9" xfId="0" applyFont="1" applyBorder="1" applyAlignment="1">
      <alignment horizontal="left" vertical="center" wrapText="1"/>
    </xf>
    <xf numFmtId="0" fontId="15" fillId="0" borderId="9" xfId="0" applyFont="1" applyBorder="1" applyAlignment="1">
      <alignment horizontal="center" vertical="center" wrapText="1"/>
    </xf>
    <xf numFmtId="4" fontId="16" fillId="0" borderId="23" xfId="0" applyNumberFormat="1" applyFont="1" applyBorder="1" applyAlignment="1">
      <alignment horizontal="center" vertical="center" wrapText="1"/>
    </xf>
    <xf numFmtId="49" fontId="5" fillId="0" borderId="21" xfId="4" applyNumberFormat="1" applyFont="1" applyBorder="1" applyAlignment="1">
      <alignment horizontal="center" vertical="center" wrapText="1"/>
    </xf>
    <xf numFmtId="0" fontId="4" fillId="0" borderId="21" xfId="4" applyFont="1" applyBorder="1" applyAlignment="1">
      <alignment horizontal="left" vertical="center" wrapText="1"/>
    </xf>
    <xf numFmtId="0" fontId="4" fillId="0" borderId="21" xfId="0" applyFont="1" applyBorder="1" applyAlignment="1">
      <alignment horizontal="center" vertical="center" wrapText="1"/>
    </xf>
    <xf numFmtId="2" fontId="4" fillId="0" borderId="21" xfId="0" applyNumberFormat="1" applyFont="1" applyBorder="1" applyAlignment="1">
      <alignment horizontal="center" vertical="center" wrapText="1"/>
    </xf>
    <xf numFmtId="4" fontId="4" fillId="3" borderId="21" xfId="4" applyNumberFormat="1" applyFont="1" applyFill="1" applyBorder="1" applyAlignment="1" applyProtection="1">
      <alignment horizontal="center" vertical="center" wrapText="1"/>
      <protection locked="0"/>
    </xf>
    <xf numFmtId="4" fontId="4" fillId="0" borderId="12" xfId="0" applyNumberFormat="1" applyFont="1" applyBorder="1" applyAlignment="1">
      <alignment horizontal="center" vertical="center" wrapText="1"/>
    </xf>
    <xf numFmtId="4" fontId="3" fillId="0" borderId="17" xfId="0" applyNumberFormat="1" applyFont="1" applyBorder="1" applyAlignment="1" applyProtection="1">
      <alignment horizontal="center" vertical="center" wrapText="1"/>
      <protection locked="0"/>
    </xf>
    <xf numFmtId="4" fontId="23" fillId="0" borderId="12" xfId="0" applyNumberFormat="1" applyFont="1" applyBorder="1" applyAlignment="1" applyProtection="1">
      <alignment horizontal="center" vertical="center"/>
      <protection locked="0"/>
    </xf>
    <xf numFmtId="2" fontId="8" fillId="6" borderId="5" xfId="0" applyNumberFormat="1" applyFont="1" applyFill="1" applyBorder="1" applyAlignment="1">
      <alignment horizontal="center" vertical="center" wrapText="1"/>
    </xf>
    <xf numFmtId="2" fontId="4" fillId="0" borderId="9" xfId="0" applyNumberFormat="1" applyFont="1" applyBorder="1" applyAlignment="1">
      <alignment horizontal="center" vertical="center"/>
    </xf>
    <xf numFmtId="2" fontId="4" fillId="0" borderId="1" xfId="0" applyNumberFormat="1" applyFont="1" applyBorder="1" applyAlignment="1">
      <alignment horizontal="center" vertical="center"/>
    </xf>
    <xf numFmtId="49" fontId="5" fillId="0" borderId="47" xfId="0" applyNumberFormat="1" applyFont="1" applyBorder="1" applyAlignment="1">
      <alignment horizontal="center" vertical="center" wrapText="1"/>
    </xf>
    <xf numFmtId="49" fontId="4" fillId="0" borderId="48" xfId="0" applyNumberFormat="1" applyFont="1" applyBorder="1" applyAlignment="1">
      <alignment horizontal="center" vertical="center"/>
    </xf>
    <xf numFmtId="4" fontId="3" fillId="3" borderId="3" xfId="4" applyNumberFormat="1" applyFont="1" applyFill="1" applyBorder="1" applyAlignment="1" applyProtection="1">
      <alignment horizontal="center" vertical="center" wrapText="1"/>
      <protection locked="0"/>
    </xf>
    <xf numFmtId="49" fontId="5" fillId="0" borderId="29" xfId="0" applyNumberFormat="1" applyFont="1" applyBorder="1" applyAlignment="1">
      <alignment horizontal="center" vertical="center" wrapText="1"/>
    </xf>
    <xf numFmtId="49" fontId="4" fillId="0" borderId="49" xfId="0" applyNumberFormat="1" applyFont="1" applyBorder="1" applyAlignment="1">
      <alignment horizontal="center" vertical="center"/>
    </xf>
    <xf numFmtId="0" fontId="8" fillId="6" borderId="49" xfId="0" applyFont="1" applyFill="1" applyBorder="1" applyAlignment="1">
      <alignment vertical="center" wrapText="1"/>
    </xf>
    <xf numFmtId="0" fontId="4" fillId="6" borderId="49" xfId="0" applyFont="1" applyFill="1" applyBorder="1" applyAlignment="1">
      <alignment horizontal="center" vertical="center"/>
    </xf>
    <xf numFmtId="2" fontId="4" fillId="6" borderId="49" xfId="0" applyNumberFormat="1" applyFont="1" applyFill="1" applyBorder="1" applyAlignment="1">
      <alignment horizontal="center" vertical="center" wrapText="1"/>
    </xf>
    <xf numFmtId="4" fontId="3" fillId="3" borderId="49" xfId="4" applyNumberFormat="1" applyFont="1" applyFill="1" applyBorder="1" applyAlignment="1" applyProtection="1">
      <alignment horizontal="center" vertical="center" wrapText="1"/>
      <protection locked="0"/>
    </xf>
    <xf numFmtId="49" fontId="4" fillId="0" borderId="21" xfId="0" applyNumberFormat="1" applyFont="1" applyBorder="1" applyAlignment="1">
      <alignment horizontal="center" vertical="center" wrapText="1"/>
    </xf>
    <xf numFmtId="4" fontId="3" fillId="3" borderId="21" xfId="4" applyNumberFormat="1" applyFont="1" applyFill="1" applyBorder="1" applyAlignment="1" applyProtection="1">
      <alignment horizontal="center" vertical="center" wrapText="1"/>
      <protection locked="0"/>
    </xf>
    <xf numFmtId="49" fontId="4" fillId="0" borderId="15" xfId="0" applyNumberFormat="1" applyFont="1" applyBorder="1" applyAlignment="1">
      <alignment horizontal="center" vertical="center" wrapText="1"/>
    </xf>
    <xf numFmtId="0" fontId="9" fillId="0" borderId="47" xfId="2" applyFont="1" applyBorder="1" applyAlignment="1" applyProtection="1">
      <alignment horizontal="center" vertical="center" wrapText="1"/>
    </xf>
    <xf numFmtId="0" fontId="9" fillId="0" borderId="50" xfId="2" applyFont="1" applyBorder="1" applyAlignment="1" applyProtection="1">
      <alignment horizontal="center" vertical="center" wrapText="1"/>
    </xf>
    <xf numFmtId="0" fontId="9" fillId="0" borderId="3" xfId="2" applyFont="1" applyBorder="1" applyAlignment="1" applyProtection="1">
      <alignment horizontal="center" vertical="center" wrapText="1"/>
    </xf>
    <xf numFmtId="0" fontId="9" fillId="0" borderId="3" xfId="2" applyNumberFormat="1" applyFont="1" applyBorder="1" applyAlignment="1" applyProtection="1">
      <alignment horizontal="center" vertical="center" wrapText="1"/>
    </xf>
    <xf numFmtId="0" fontId="9" fillId="0" borderId="3" xfId="1" applyFont="1" applyBorder="1" applyAlignment="1" applyProtection="1">
      <alignment horizontal="center" vertical="center" wrapText="1"/>
    </xf>
    <xf numFmtId="0" fontId="9" fillId="0" borderId="43" xfId="1" applyFont="1" applyBorder="1" applyAlignment="1" applyProtection="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4" fillId="0" borderId="9" xfId="0" applyFont="1" applyBorder="1" applyAlignment="1">
      <alignment horizontal="center" vertical="center" wrapText="1"/>
    </xf>
    <xf numFmtId="4" fontId="4" fillId="3" borderId="9" xfId="0" applyNumberFormat="1" applyFont="1" applyFill="1" applyBorder="1" applyAlignment="1" applyProtection="1">
      <alignment horizontal="center" vertical="center" wrapText="1"/>
      <protection locked="0"/>
    </xf>
    <xf numFmtId="0" fontId="19" fillId="0" borderId="1" xfId="0" applyFont="1" applyBorder="1" applyAlignment="1">
      <alignment horizontal="left" vertical="center" wrapText="1"/>
    </xf>
    <xf numFmtId="0" fontId="3" fillId="0" borderId="0" xfId="3" applyFont="1" applyAlignment="1">
      <alignment horizontal="center" vertical="center" wrapText="1"/>
    </xf>
    <xf numFmtId="0" fontId="8" fillId="0" borderId="9" xfId="0" applyFont="1" applyBorder="1" applyAlignment="1">
      <alignment horizontal="left" vertical="center" wrapText="1"/>
    </xf>
    <xf numFmtId="0" fontId="8" fillId="0" borderId="9" xfId="0" applyFont="1" applyBorder="1" applyAlignment="1">
      <alignment horizontal="center" vertical="center" wrapText="1"/>
    </xf>
    <xf numFmtId="0" fontId="8" fillId="0" borderId="15" xfId="0" applyFont="1" applyBorder="1" applyAlignment="1">
      <alignment horizontal="left" vertical="center" wrapText="1"/>
    </xf>
    <xf numFmtId="0" fontId="8" fillId="0" borderId="15" xfId="0" applyFont="1" applyBorder="1" applyAlignment="1">
      <alignment horizontal="center" vertical="center" wrapText="1"/>
    </xf>
    <xf numFmtId="4" fontId="3" fillId="3" borderId="15" xfId="3" applyNumberFormat="1" applyFont="1" applyFill="1" applyBorder="1" applyAlignment="1" applyProtection="1">
      <alignment horizontal="center" vertical="center" wrapText="1"/>
      <protection locked="0"/>
    </xf>
    <xf numFmtId="0" fontId="25" fillId="0" borderId="0" xfId="0" applyFont="1"/>
    <xf numFmtId="0" fontId="26" fillId="0" borderId="1" xfId="0" applyFont="1" applyBorder="1" applyAlignment="1">
      <alignment horizontal="left" vertical="center" wrapText="1"/>
    </xf>
    <xf numFmtId="164" fontId="27" fillId="3" borderId="1" xfId="0" applyNumberFormat="1" applyFont="1" applyFill="1" applyBorder="1" applyAlignment="1" applyProtection="1">
      <alignment horizontal="center" vertical="center"/>
      <protection locked="0"/>
    </xf>
    <xf numFmtId="4" fontId="27" fillId="0" borderId="16" xfId="0" applyNumberFormat="1" applyFont="1" applyBorder="1" applyAlignment="1">
      <alignment horizontal="center" vertical="center" wrapText="1"/>
    </xf>
    <xf numFmtId="164" fontId="26" fillId="3" borderId="1" xfId="0" applyNumberFormat="1" applyFont="1" applyFill="1" applyBorder="1" applyAlignment="1" applyProtection="1">
      <alignment horizontal="center" vertical="center"/>
      <protection locked="0"/>
    </xf>
    <xf numFmtId="4" fontId="26" fillId="0" borderId="7" xfId="0" applyNumberFormat="1" applyFont="1" applyBorder="1" applyAlignment="1">
      <alignment horizontal="center" vertical="center" wrapText="1"/>
    </xf>
    <xf numFmtId="0" fontId="6" fillId="4" borderId="0" xfId="1" applyFont="1" applyFill="1" applyAlignment="1" applyProtection="1">
      <alignment horizontal="center" vertical="center" wrapText="1"/>
    </xf>
    <xf numFmtId="0" fontId="3" fillId="2" borderId="38" xfId="1" applyFont="1" applyFill="1" applyBorder="1" applyAlignment="1" applyProtection="1">
      <alignment horizontal="center" vertical="center"/>
    </xf>
    <xf numFmtId="0" fontId="3" fillId="2" borderId="39" xfId="1" applyFont="1" applyFill="1" applyBorder="1" applyAlignment="1" applyProtection="1">
      <alignment horizontal="center" vertical="center"/>
    </xf>
    <xf numFmtId="0" fontId="3" fillId="2" borderId="20" xfId="1" applyFont="1" applyFill="1" applyBorder="1" applyAlignment="1" applyProtection="1">
      <alignment horizontal="center" vertical="center"/>
    </xf>
    <xf numFmtId="0" fontId="3" fillId="2" borderId="40" xfId="1" applyFont="1" applyFill="1" applyBorder="1" applyAlignment="1" applyProtection="1">
      <alignment horizontal="center" vertical="center"/>
    </xf>
    <xf numFmtId="0" fontId="3" fillId="2" borderId="27" xfId="1" applyFont="1" applyFill="1" applyBorder="1" applyAlignment="1" applyProtection="1">
      <alignment horizontal="center" vertical="center"/>
    </xf>
    <xf numFmtId="0" fontId="3" fillId="2" borderId="28" xfId="1" applyFont="1" applyFill="1" applyBorder="1" applyAlignment="1" applyProtection="1">
      <alignment horizontal="center" vertical="center"/>
    </xf>
    <xf numFmtId="0" fontId="7" fillId="0" borderId="30" xfId="0" applyFont="1" applyBorder="1" applyAlignment="1" applyProtection="1">
      <alignment horizontal="center" vertical="center" wrapText="1"/>
      <protection locked="0"/>
    </xf>
    <xf numFmtId="0" fontId="7" fillId="0" borderId="31" xfId="0" applyFont="1" applyBorder="1" applyAlignment="1" applyProtection="1">
      <alignment horizontal="center" vertical="center" wrapText="1"/>
      <protection locked="0"/>
    </xf>
    <xf numFmtId="0" fontId="7" fillId="0" borderId="33" xfId="0" applyFont="1" applyBorder="1" applyAlignment="1" applyProtection="1">
      <alignment horizontal="center" vertical="center" wrapText="1"/>
      <protection locked="0"/>
    </xf>
    <xf numFmtId="0" fontId="9" fillId="2" borderId="44" xfId="1" applyFont="1" applyFill="1" applyBorder="1" applyAlignment="1" applyProtection="1">
      <alignment horizontal="center" vertical="center"/>
    </xf>
    <xf numFmtId="0" fontId="9" fillId="2" borderId="45" xfId="1" applyFont="1" applyFill="1" applyBorder="1" applyAlignment="1" applyProtection="1">
      <alignment horizontal="center" vertical="center"/>
    </xf>
    <xf numFmtId="0" fontId="9" fillId="2" borderId="46" xfId="1" applyFont="1" applyFill="1" applyBorder="1" applyAlignment="1" applyProtection="1">
      <alignment horizontal="center" vertical="center"/>
    </xf>
    <xf numFmtId="0" fontId="12" fillId="0" borderId="0" xfId="0" applyFont="1" applyAlignment="1">
      <alignment horizontal="left" vertical="center" wrapText="1"/>
    </xf>
    <xf numFmtId="0" fontId="12" fillId="0" borderId="0" xfId="0" applyFont="1" applyAlignment="1">
      <alignment horizontal="left" vertical="center"/>
    </xf>
    <xf numFmtId="0" fontId="10" fillId="2" borderId="1" xfId="0" applyFont="1" applyFill="1" applyBorder="1" applyAlignment="1">
      <alignment horizontal="center" vertical="center" wrapText="1"/>
    </xf>
    <xf numFmtId="0" fontId="11" fillId="5" borderId="2" xfId="0" applyFont="1" applyFill="1" applyBorder="1" applyAlignment="1">
      <alignment horizontal="center" vertical="center"/>
    </xf>
    <xf numFmtId="0" fontId="11" fillId="5" borderId="24" xfId="0" applyFont="1" applyFill="1" applyBorder="1" applyAlignment="1">
      <alignment horizontal="center" vertical="center"/>
    </xf>
    <xf numFmtId="0" fontId="11" fillId="5" borderId="18" xfId="0" applyFont="1" applyFill="1" applyBorder="1" applyAlignment="1">
      <alignment horizontal="center" vertical="center"/>
    </xf>
    <xf numFmtId="0" fontId="11" fillId="0" borderId="2"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18" xfId="0" applyFont="1" applyBorder="1" applyAlignment="1">
      <alignment horizontal="center" vertical="center" wrapText="1"/>
    </xf>
    <xf numFmtId="0" fontId="14" fillId="0" borderId="0" xfId="0" applyFont="1" applyAlignment="1">
      <alignment horizontal="left" vertical="center" wrapText="1"/>
    </xf>
    <xf numFmtId="0" fontId="12" fillId="0" borderId="0" xfId="0" applyFont="1" applyAlignment="1">
      <alignment horizontal="left" wrapText="1"/>
    </xf>
    <xf numFmtId="0" fontId="12" fillId="0" borderId="0" xfId="0" applyFont="1" applyAlignment="1">
      <alignment horizontal="left"/>
    </xf>
  </cellXfs>
  <cellStyles count="6">
    <cellStyle name="Įprastas" xfId="0" builtinId="0"/>
    <cellStyle name="Normal 2 2" xfId="1" xr:uid="{7D528CD1-1370-4A59-8A42-833A188A1C18}"/>
    <cellStyle name="Normal 3" xfId="4" xr:uid="{D21A0A6C-C59B-4EF7-8513-C1A9DD79049E}"/>
    <cellStyle name="Normal 3 2" xfId="5" xr:uid="{A7C471B8-4DEE-45A3-A251-DFAC61458B8D}"/>
    <cellStyle name="TableStyleLight1" xfId="3" xr:uid="{43B7AB8F-A131-4979-98A6-A3193EA091B2}"/>
    <cellStyle name="TableStyleLight1 2" xfId="2" xr:uid="{E9D89B39-51A7-4E38-9713-3687678499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DB3CB-BF86-42BA-9ABC-DDE3F7E1842B}">
  <dimension ref="A1:K41"/>
  <sheetViews>
    <sheetView topLeftCell="A25" zoomScaleNormal="100" workbookViewId="0">
      <selection activeCell="C2" sqref="C2"/>
    </sheetView>
  </sheetViews>
  <sheetFormatPr defaultRowHeight="15" x14ac:dyDescent="0.25"/>
  <cols>
    <col min="1" max="1" width="42.7109375" customWidth="1"/>
    <col min="3" max="3" width="79.5703125" customWidth="1"/>
    <col min="4" max="4" width="12" customWidth="1"/>
    <col min="6" max="6" width="19.28515625" customWidth="1"/>
    <col min="7" max="7" width="17.5703125" customWidth="1"/>
    <col min="8" max="8" width="17.28515625" customWidth="1"/>
    <col min="9" max="9" width="15.7109375" customWidth="1"/>
  </cols>
  <sheetData>
    <row r="1" spans="1:11" x14ac:dyDescent="0.25">
      <c r="G1" t="s">
        <v>275</v>
      </c>
    </row>
    <row r="4" spans="1:11" ht="15.75" x14ac:dyDescent="0.25">
      <c r="A4" s="263" t="s">
        <v>0</v>
      </c>
      <c r="B4" s="263"/>
      <c r="C4" s="263"/>
      <c r="D4" s="263"/>
      <c r="E4" s="263"/>
      <c r="F4" s="263"/>
      <c r="G4" s="263"/>
      <c r="H4" s="39"/>
      <c r="I4" s="40"/>
      <c r="J4" s="40"/>
      <c r="K4" s="40"/>
    </row>
    <row r="5" spans="1:11" ht="15.75" thickBot="1" x14ac:dyDescent="0.3">
      <c r="A5" s="41"/>
      <c r="B5" s="41"/>
      <c r="C5" s="41"/>
      <c r="D5" s="41"/>
      <c r="E5" s="42"/>
      <c r="F5" s="41"/>
      <c r="G5" s="41"/>
      <c r="H5" s="39"/>
      <c r="I5" s="40"/>
      <c r="J5" s="40"/>
      <c r="K5" s="40"/>
    </row>
    <row r="6" spans="1:11" ht="15.75" thickBot="1" x14ac:dyDescent="0.3">
      <c r="A6" s="264" t="s">
        <v>1</v>
      </c>
      <c r="B6" s="265"/>
      <c r="C6" s="265"/>
      <c r="D6" s="265"/>
      <c r="E6" s="265"/>
      <c r="F6" s="265"/>
      <c r="G6" s="266"/>
      <c r="H6" s="1"/>
      <c r="I6" s="1"/>
      <c r="J6" s="40"/>
      <c r="K6" s="40"/>
    </row>
    <row r="7" spans="1:11" ht="45" customHeight="1" thickBot="1" x14ac:dyDescent="0.3">
      <c r="A7" s="134" t="s">
        <v>2</v>
      </c>
      <c r="B7" s="154" t="s">
        <v>3</v>
      </c>
      <c r="C7" s="154" t="s">
        <v>4</v>
      </c>
      <c r="D7" s="154" t="s">
        <v>5</v>
      </c>
      <c r="E7" s="155" t="s">
        <v>6</v>
      </c>
      <c r="F7" s="157" t="s">
        <v>7</v>
      </c>
      <c r="G7" s="156" t="s">
        <v>8</v>
      </c>
      <c r="H7" s="1"/>
      <c r="I7" s="1"/>
      <c r="J7" s="40"/>
      <c r="K7" s="40"/>
    </row>
    <row r="8" spans="1:11" ht="30" customHeight="1" x14ac:dyDescent="0.25">
      <c r="A8" s="142" t="s">
        <v>9</v>
      </c>
      <c r="B8" s="71" t="s">
        <v>10</v>
      </c>
      <c r="C8" s="70" t="s">
        <v>11</v>
      </c>
      <c r="D8" s="72" t="s">
        <v>12</v>
      </c>
      <c r="E8" s="132">
        <v>90</v>
      </c>
      <c r="F8" s="133"/>
      <c r="G8" s="137">
        <f t="shared" ref="G8:G38" si="0">ROUND((E8*F8),2)</f>
        <v>0</v>
      </c>
      <c r="H8" s="22"/>
      <c r="I8" s="22"/>
      <c r="J8" s="43"/>
      <c r="K8" s="43"/>
    </row>
    <row r="9" spans="1:11" ht="30" customHeight="1" x14ac:dyDescent="0.25">
      <c r="A9" s="142" t="s">
        <v>9</v>
      </c>
      <c r="B9" s="71" t="s">
        <v>13</v>
      </c>
      <c r="C9" s="70" t="s">
        <v>14</v>
      </c>
      <c r="D9" s="72" t="s">
        <v>15</v>
      </c>
      <c r="E9" s="77">
        <v>24</v>
      </c>
      <c r="F9" s="133"/>
      <c r="G9" s="137">
        <f t="shared" si="0"/>
        <v>0</v>
      </c>
      <c r="H9" s="22"/>
      <c r="I9" s="22"/>
      <c r="J9" s="43"/>
      <c r="K9" s="43"/>
    </row>
    <row r="10" spans="1:11" ht="30" customHeight="1" x14ac:dyDescent="0.25">
      <c r="A10" s="142" t="s">
        <v>9</v>
      </c>
      <c r="B10" s="71" t="s">
        <v>16</v>
      </c>
      <c r="C10" s="70" t="s">
        <v>17</v>
      </c>
      <c r="D10" s="72" t="s">
        <v>18</v>
      </c>
      <c r="E10" s="77">
        <v>15</v>
      </c>
      <c r="F10" s="133"/>
      <c r="G10" s="137">
        <f t="shared" si="0"/>
        <v>0</v>
      </c>
      <c r="H10" s="22"/>
      <c r="I10" s="22"/>
      <c r="J10" s="43"/>
      <c r="K10" s="43"/>
    </row>
    <row r="11" spans="1:11" ht="30" customHeight="1" x14ac:dyDescent="0.25">
      <c r="A11" s="142" t="s">
        <v>9</v>
      </c>
      <c r="B11" s="71" t="s">
        <v>19</v>
      </c>
      <c r="C11" s="70" t="s">
        <v>20</v>
      </c>
      <c r="D11" s="72" t="s">
        <v>21</v>
      </c>
      <c r="E11" s="132">
        <v>14</v>
      </c>
      <c r="F11" s="133"/>
      <c r="G11" s="137">
        <f t="shared" si="0"/>
        <v>0</v>
      </c>
      <c r="H11" s="22"/>
      <c r="I11" s="22"/>
      <c r="J11" s="43"/>
      <c r="K11" s="43"/>
    </row>
    <row r="12" spans="1:11" ht="30" customHeight="1" x14ac:dyDescent="0.25">
      <c r="A12" s="142" t="s">
        <v>9</v>
      </c>
      <c r="B12" s="71" t="s">
        <v>22</v>
      </c>
      <c r="C12" s="70" t="s">
        <v>23</v>
      </c>
      <c r="D12" s="72" t="s">
        <v>24</v>
      </c>
      <c r="E12" s="77">
        <v>6</v>
      </c>
      <c r="F12" s="133"/>
      <c r="G12" s="137">
        <f t="shared" si="0"/>
        <v>0</v>
      </c>
      <c r="H12" s="22"/>
      <c r="I12" s="22"/>
      <c r="J12" s="43"/>
      <c r="K12" s="43"/>
    </row>
    <row r="13" spans="1:11" ht="30" customHeight="1" thickBot="1" x14ac:dyDescent="0.3">
      <c r="A13" s="142" t="s">
        <v>9</v>
      </c>
      <c r="B13" s="71" t="s">
        <v>25</v>
      </c>
      <c r="C13" s="70" t="s">
        <v>26</v>
      </c>
      <c r="D13" s="72" t="s">
        <v>18</v>
      </c>
      <c r="E13" s="132">
        <v>12</v>
      </c>
      <c r="F13" s="133"/>
      <c r="G13" s="137">
        <f t="shared" si="0"/>
        <v>0</v>
      </c>
      <c r="H13" s="22"/>
      <c r="I13" s="22"/>
      <c r="J13" s="43"/>
      <c r="K13" s="43"/>
    </row>
    <row r="14" spans="1:11" ht="30" customHeight="1" thickBot="1" x14ac:dyDescent="0.3">
      <c r="A14" s="143" t="s">
        <v>9</v>
      </c>
      <c r="B14" s="73" t="s">
        <v>27</v>
      </c>
      <c r="C14" s="138" t="s">
        <v>28</v>
      </c>
      <c r="D14" s="139" t="s">
        <v>29</v>
      </c>
      <c r="E14" s="141">
        <v>720</v>
      </c>
      <c r="F14" s="140"/>
      <c r="G14" s="81">
        <f t="shared" si="0"/>
        <v>0</v>
      </c>
      <c r="H14" s="15" t="s">
        <v>30</v>
      </c>
      <c r="I14" s="16">
        <f>ROUND(SUM(G8:G14),2)</f>
        <v>0</v>
      </c>
      <c r="J14" s="40"/>
      <c r="K14" s="40"/>
    </row>
    <row r="15" spans="1:11" ht="30" customHeight="1" x14ac:dyDescent="0.25">
      <c r="A15" s="206" t="s">
        <v>31</v>
      </c>
      <c r="B15" s="105" t="s">
        <v>32</v>
      </c>
      <c r="C15" s="207" t="s">
        <v>33</v>
      </c>
      <c r="D15" s="208" t="s">
        <v>18</v>
      </c>
      <c r="E15" s="104">
        <v>1</v>
      </c>
      <c r="F15" s="209"/>
      <c r="G15" s="210">
        <f t="shared" si="0"/>
        <v>0</v>
      </c>
      <c r="H15" s="22"/>
      <c r="I15" s="22"/>
      <c r="J15" s="43"/>
      <c r="K15" s="43"/>
    </row>
    <row r="16" spans="1:11" ht="30" customHeight="1" x14ac:dyDescent="0.25">
      <c r="A16" s="144" t="s">
        <v>31</v>
      </c>
      <c r="B16" s="135" t="s">
        <v>34</v>
      </c>
      <c r="C16" s="68" t="s">
        <v>35</v>
      </c>
      <c r="D16" s="67" t="s">
        <v>36</v>
      </c>
      <c r="E16" s="77">
        <v>600</v>
      </c>
      <c r="F16" s="83"/>
      <c r="G16" s="137">
        <f t="shared" si="0"/>
        <v>0</v>
      </c>
      <c r="H16" s="22"/>
      <c r="I16" s="22"/>
      <c r="J16" s="43"/>
      <c r="K16" s="43"/>
    </row>
    <row r="17" spans="1:11" ht="30" customHeight="1" x14ac:dyDescent="0.25">
      <c r="A17" s="144" t="s">
        <v>31</v>
      </c>
      <c r="B17" s="135" t="s">
        <v>37</v>
      </c>
      <c r="C17" s="68" t="s">
        <v>38</v>
      </c>
      <c r="D17" s="67" t="s">
        <v>18</v>
      </c>
      <c r="E17" s="77">
        <v>32</v>
      </c>
      <c r="F17" s="83"/>
      <c r="G17" s="137">
        <f t="shared" ref="G17" si="1">ROUND((E17*F17),2)</f>
        <v>0</v>
      </c>
      <c r="H17" s="22"/>
      <c r="I17" s="22"/>
      <c r="J17" s="43"/>
      <c r="K17" s="43"/>
    </row>
    <row r="18" spans="1:11" ht="45" customHeight="1" x14ac:dyDescent="0.25">
      <c r="A18" s="144" t="s">
        <v>31</v>
      </c>
      <c r="B18" s="135" t="s">
        <v>39</v>
      </c>
      <c r="C18" s="258" t="s">
        <v>274</v>
      </c>
      <c r="D18" s="67" t="s">
        <v>18</v>
      </c>
      <c r="E18" s="77">
        <v>32</v>
      </c>
      <c r="F18" s="259">
        <v>-40.5</v>
      </c>
      <c r="G18" s="260">
        <f t="shared" si="0"/>
        <v>-1296</v>
      </c>
      <c r="H18" s="22"/>
      <c r="I18" s="22"/>
      <c r="J18" s="43"/>
      <c r="K18" s="43"/>
    </row>
    <row r="19" spans="1:11" ht="30" customHeight="1" x14ac:dyDescent="0.25">
      <c r="A19" s="144" t="s">
        <v>31</v>
      </c>
      <c r="B19" s="135" t="s">
        <v>40</v>
      </c>
      <c r="C19" s="68" t="s">
        <v>41</v>
      </c>
      <c r="D19" s="67" t="s">
        <v>18</v>
      </c>
      <c r="E19" s="77">
        <v>130</v>
      </c>
      <c r="F19" s="83"/>
      <c r="G19" s="137">
        <f t="shared" si="0"/>
        <v>0</v>
      </c>
      <c r="H19" s="22"/>
      <c r="I19" s="22"/>
      <c r="J19" s="43"/>
      <c r="K19" s="43"/>
    </row>
    <row r="20" spans="1:11" ht="30" customHeight="1" thickBot="1" x14ac:dyDescent="0.3">
      <c r="A20" s="144" t="s">
        <v>31</v>
      </c>
      <c r="B20" s="135" t="s">
        <v>42</v>
      </c>
      <c r="C20" s="68" t="s">
        <v>43</v>
      </c>
      <c r="D20" s="67" t="s">
        <v>18</v>
      </c>
      <c r="E20" s="77">
        <v>8</v>
      </c>
      <c r="F20" s="83"/>
      <c r="G20" s="137">
        <f t="shared" si="0"/>
        <v>0</v>
      </c>
      <c r="H20" s="22"/>
      <c r="I20" s="22"/>
      <c r="J20" s="43"/>
      <c r="K20" s="43"/>
    </row>
    <row r="21" spans="1:11" ht="30" customHeight="1" thickBot="1" x14ac:dyDescent="0.3">
      <c r="A21" s="143" t="s">
        <v>31</v>
      </c>
      <c r="B21" s="211" t="s">
        <v>44</v>
      </c>
      <c r="C21" s="212" t="s">
        <v>45</v>
      </c>
      <c r="D21" s="213" t="s">
        <v>18</v>
      </c>
      <c r="E21" s="79">
        <v>20</v>
      </c>
      <c r="F21" s="84"/>
      <c r="G21" s="214">
        <f t="shared" ref="G21" si="2">ROUND((E21*F21),2)</f>
        <v>0</v>
      </c>
      <c r="H21" s="15" t="s">
        <v>46</v>
      </c>
      <c r="I21" s="16">
        <f>ROUND(SUM(G15:G21),2)</f>
        <v>-1296</v>
      </c>
      <c r="J21" s="43"/>
      <c r="K21" s="43"/>
    </row>
    <row r="22" spans="1:11" ht="30" customHeight="1" x14ac:dyDescent="0.25">
      <c r="A22" s="17" t="s">
        <v>47</v>
      </c>
      <c r="B22" s="135" t="s">
        <v>48</v>
      </c>
      <c r="C22" s="203" t="s">
        <v>49</v>
      </c>
      <c r="D22" s="204" t="s">
        <v>18</v>
      </c>
      <c r="E22" s="136">
        <v>0.6</v>
      </c>
      <c r="F22" s="205"/>
      <c r="G22" s="137">
        <f t="shared" si="0"/>
        <v>0</v>
      </c>
      <c r="H22" s="29"/>
      <c r="I22" s="22"/>
      <c r="J22" s="43"/>
      <c r="K22" s="43"/>
    </row>
    <row r="23" spans="1:11" ht="30" customHeight="1" x14ac:dyDescent="0.25">
      <c r="A23" s="103" t="s">
        <v>47</v>
      </c>
      <c r="B23" s="71" t="s">
        <v>50</v>
      </c>
      <c r="C23" s="68" t="s">
        <v>51</v>
      </c>
      <c r="D23" s="76" t="s">
        <v>12</v>
      </c>
      <c r="E23" s="77">
        <v>20</v>
      </c>
      <c r="F23" s="78"/>
      <c r="G23" s="137">
        <f t="shared" si="0"/>
        <v>0</v>
      </c>
      <c r="H23" s="29"/>
      <c r="I23" s="22"/>
      <c r="J23" s="43"/>
      <c r="K23" s="43"/>
    </row>
    <row r="24" spans="1:11" ht="30" customHeight="1" x14ac:dyDescent="0.25">
      <c r="A24" s="103" t="s">
        <v>47</v>
      </c>
      <c r="B24" s="71" t="s">
        <v>52</v>
      </c>
      <c r="C24" s="68" t="s">
        <v>53</v>
      </c>
      <c r="D24" s="76" t="s">
        <v>12</v>
      </c>
      <c r="E24" s="77">
        <v>10</v>
      </c>
      <c r="F24" s="78"/>
      <c r="G24" s="137">
        <f t="shared" si="0"/>
        <v>0</v>
      </c>
      <c r="H24" s="29"/>
      <c r="I24" s="22"/>
      <c r="J24" s="43"/>
      <c r="K24" s="43"/>
    </row>
    <row r="25" spans="1:11" ht="30" customHeight="1" x14ac:dyDescent="0.25">
      <c r="A25" s="103" t="s">
        <v>47</v>
      </c>
      <c r="B25" s="71" t="s">
        <v>54</v>
      </c>
      <c r="C25" s="68" t="s">
        <v>55</v>
      </c>
      <c r="D25" s="76" t="s">
        <v>18</v>
      </c>
      <c r="E25" s="77">
        <v>10</v>
      </c>
      <c r="F25" s="78"/>
      <c r="G25" s="137">
        <f t="shared" si="0"/>
        <v>0</v>
      </c>
      <c r="H25" s="29"/>
      <c r="I25" s="22"/>
      <c r="J25" s="43"/>
      <c r="K25" s="43"/>
    </row>
    <row r="26" spans="1:11" ht="30" customHeight="1" x14ac:dyDescent="0.25">
      <c r="A26" s="103" t="s">
        <v>47</v>
      </c>
      <c r="B26" s="71" t="s">
        <v>56</v>
      </c>
      <c r="C26" s="68" t="s">
        <v>57</v>
      </c>
      <c r="D26" s="76" t="s">
        <v>18</v>
      </c>
      <c r="E26" s="77">
        <v>10</v>
      </c>
      <c r="F26" s="78"/>
      <c r="G26" s="137">
        <f t="shared" si="0"/>
        <v>0</v>
      </c>
      <c r="H26" s="29"/>
      <c r="I26" s="22"/>
      <c r="J26" s="43"/>
      <c r="K26" s="43"/>
    </row>
    <row r="27" spans="1:11" ht="30" customHeight="1" x14ac:dyDescent="0.25">
      <c r="A27" s="103" t="s">
        <v>47</v>
      </c>
      <c r="B27" s="71" t="s">
        <v>58</v>
      </c>
      <c r="C27" s="68" t="s">
        <v>59</v>
      </c>
      <c r="D27" s="76" t="s">
        <v>12</v>
      </c>
      <c r="E27" s="77">
        <v>60</v>
      </c>
      <c r="F27" s="78"/>
      <c r="G27" s="137">
        <f t="shared" si="0"/>
        <v>0</v>
      </c>
      <c r="H27" s="29"/>
      <c r="I27" s="22"/>
      <c r="J27" s="43"/>
      <c r="K27" s="43"/>
    </row>
    <row r="28" spans="1:11" ht="30" customHeight="1" thickBot="1" x14ac:dyDescent="0.3">
      <c r="A28" s="103" t="s">
        <v>47</v>
      </c>
      <c r="B28" s="71" t="s">
        <v>60</v>
      </c>
      <c r="C28" s="70" t="s">
        <v>61</v>
      </c>
      <c r="D28" s="76" t="s">
        <v>15</v>
      </c>
      <c r="E28" s="77">
        <v>16.3</v>
      </c>
      <c r="F28" s="78"/>
      <c r="G28" s="137">
        <f t="shared" si="0"/>
        <v>0</v>
      </c>
      <c r="H28" s="29"/>
      <c r="I28" s="22"/>
      <c r="J28" s="44"/>
      <c r="K28" s="44"/>
    </row>
    <row r="29" spans="1:11" ht="30" customHeight="1" thickBot="1" x14ac:dyDescent="0.3">
      <c r="A29" s="10" t="s">
        <v>47</v>
      </c>
      <c r="B29" s="73" t="s">
        <v>62</v>
      </c>
      <c r="C29" s="85" t="s">
        <v>63</v>
      </c>
      <c r="D29" s="145" t="s">
        <v>18</v>
      </c>
      <c r="E29" s="79">
        <v>150</v>
      </c>
      <c r="F29" s="80"/>
      <c r="G29" s="81">
        <f t="shared" si="0"/>
        <v>0</v>
      </c>
      <c r="H29" s="61" t="s">
        <v>64</v>
      </c>
      <c r="I29" s="33">
        <f>ROUND(SUM(G22:G29),2)</f>
        <v>0</v>
      </c>
      <c r="J29" s="43"/>
      <c r="K29" s="43"/>
    </row>
    <row r="30" spans="1:11" ht="30" customHeight="1" x14ac:dyDescent="0.25">
      <c r="A30" s="146" t="s">
        <v>65</v>
      </c>
      <c r="B30" s="88" t="s">
        <v>66</v>
      </c>
      <c r="C30" s="69" t="s">
        <v>67</v>
      </c>
      <c r="D30" s="89" t="s">
        <v>12</v>
      </c>
      <c r="E30" s="102">
        <v>180</v>
      </c>
      <c r="F30" s="90"/>
      <c r="G30" s="137">
        <f t="shared" si="0"/>
        <v>0</v>
      </c>
      <c r="H30" s="29"/>
      <c r="I30" s="22"/>
      <c r="J30" s="43"/>
      <c r="K30" s="43"/>
    </row>
    <row r="31" spans="1:11" ht="30" customHeight="1" x14ac:dyDescent="0.25">
      <c r="A31" s="147" t="s">
        <v>65</v>
      </c>
      <c r="B31" s="72" t="s">
        <v>68</v>
      </c>
      <c r="C31" s="68" t="s">
        <v>69</v>
      </c>
      <c r="D31" s="67" t="s">
        <v>18</v>
      </c>
      <c r="E31" s="101">
        <v>5.2</v>
      </c>
      <c r="F31" s="91"/>
      <c r="G31" s="137">
        <f t="shared" si="0"/>
        <v>0</v>
      </c>
      <c r="H31" s="29"/>
      <c r="I31" s="22"/>
      <c r="J31" s="43"/>
      <c r="K31" s="43"/>
    </row>
    <row r="32" spans="1:11" ht="30" customHeight="1" x14ac:dyDescent="0.25">
      <c r="A32" s="147" t="s">
        <v>65</v>
      </c>
      <c r="B32" s="88" t="s">
        <v>70</v>
      </c>
      <c r="C32" s="68" t="s">
        <v>71</v>
      </c>
      <c r="D32" s="67" t="s">
        <v>12</v>
      </c>
      <c r="E32" s="101">
        <v>52</v>
      </c>
      <c r="F32" s="91"/>
      <c r="G32" s="137">
        <f t="shared" si="0"/>
        <v>0</v>
      </c>
      <c r="H32" s="29"/>
      <c r="I32" s="22"/>
      <c r="J32" s="43"/>
      <c r="K32" s="43"/>
    </row>
    <row r="33" spans="1:11" ht="30" customHeight="1" x14ac:dyDescent="0.25">
      <c r="A33" s="147" t="s">
        <v>65</v>
      </c>
      <c r="B33" s="72" t="s">
        <v>72</v>
      </c>
      <c r="C33" s="68" t="s">
        <v>73</v>
      </c>
      <c r="D33" s="67" t="s">
        <v>18</v>
      </c>
      <c r="E33" s="101">
        <v>2</v>
      </c>
      <c r="F33" s="91"/>
      <c r="G33" s="137">
        <f t="shared" si="0"/>
        <v>0</v>
      </c>
      <c r="H33" s="29"/>
      <c r="I33" s="22"/>
      <c r="J33" s="43"/>
      <c r="K33" s="43"/>
    </row>
    <row r="34" spans="1:11" ht="30" customHeight="1" x14ac:dyDescent="0.25">
      <c r="A34" s="147" t="s">
        <v>65</v>
      </c>
      <c r="B34" s="88" t="s">
        <v>74</v>
      </c>
      <c r="C34" s="68" t="s">
        <v>75</v>
      </c>
      <c r="D34" s="67" t="s">
        <v>18</v>
      </c>
      <c r="E34" s="101">
        <v>2</v>
      </c>
      <c r="F34" s="91"/>
      <c r="G34" s="137">
        <f t="shared" ref="G34" si="3">ROUND((E34*F34),2)</f>
        <v>0</v>
      </c>
      <c r="H34" s="29"/>
      <c r="I34" s="22"/>
      <c r="J34" s="43"/>
      <c r="K34" s="43"/>
    </row>
    <row r="35" spans="1:11" ht="30" customHeight="1" thickBot="1" x14ac:dyDescent="0.3">
      <c r="A35" s="147" t="s">
        <v>65</v>
      </c>
      <c r="B35" s="88" t="s">
        <v>76</v>
      </c>
      <c r="C35" s="8" t="s">
        <v>77</v>
      </c>
      <c r="D35" s="67" t="s">
        <v>36</v>
      </c>
      <c r="E35" s="101">
        <v>210</v>
      </c>
      <c r="F35" s="91"/>
      <c r="G35" s="137">
        <f t="shared" si="0"/>
        <v>0</v>
      </c>
      <c r="H35" s="29"/>
      <c r="I35" s="22"/>
      <c r="J35" s="43"/>
      <c r="K35" s="43"/>
    </row>
    <row r="36" spans="1:11" ht="30" customHeight="1" thickBot="1" x14ac:dyDescent="0.3">
      <c r="A36" s="148" t="s">
        <v>65</v>
      </c>
      <c r="B36" s="74" t="s">
        <v>78</v>
      </c>
      <c r="C36" s="66" t="s">
        <v>79</v>
      </c>
      <c r="D36" s="86" t="s">
        <v>18</v>
      </c>
      <c r="E36" s="75">
        <v>0.3</v>
      </c>
      <c r="F36" s="92"/>
      <c r="G36" s="81">
        <f t="shared" si="0"/>
        <v>0</v>
      </c>
      <c r="H36" s="61" t="s">
        <v>80</v>
      </c>
      <c r="I36" s="34">
        <f>ROUND(SUM(G30:G36),2)</f>
        <v>0</v>
      </c>
      <c r="J36" s="43"/>
      <c r="K36" s="43"/>
    </row>
    <row r="37" spans="1:11" ht="30" customHeight="1" thickBot="1" x14ac:dyDescent="0.3">
      <c r="A37" s="151" t="s">
        <v>81</v>
      </c>
      <c r="B37" s="153" t="s">
        <v>82</v>
      </c>
      <c r="C37" s="152" t="s">
        <v>83</v>
      </c>
      <c r="D37" s="149" t="s">
        <v>12</v>
      </c>
      <c r="E37" s="150">
        <v>135</v>
      </c>
      <c r="F37" s="188"/>
      <c r="G37" s="187">
        <f t="shared" si="0"/>
        <v>0</v>
      </c>
      <c r="H37" s="61" t="s">
        <v>84</v>
      </c>
      <c r="I37" s="33">
        <f>ROUND(SUM(G37:G37),2)</f>
        <v>0</v>
      </c>
      <c r="J37" s="43"/>
      <c r="K37" s="43"/>
    </row>
    <row r="38" spans="1:11" s="43" customFormat="1" ht="68.25" customHeight="1" thickBot="1" x14ac:dyDescent="0.3">
      <c r="A38" s="215" t="s">
        <v>85</v>
      </c>
      <c r="B38" s="215" t="s">
        <v>86</v>
      </c>
      <c r="C38" s="216" t="s">
        <v>87</v>
      </c>
      <c r="D38" s="217" t="s">
        <v>88</v>
      </c>
      <c r="E38" s="218">
        <v>1</v>
      </c>
      <c r="F38" s="219"/>
      <c r="G38" s="220">
        <f t="shared" si="0"/>
        <v>0</v>
      </c>
      <c r="H38" s="221" t="s">
        <v>89</v>
      </c>
      <c r="I38" s="222">
        <f>ROUND(SUM(G38),2)</f>
        <v>0</v>
      </c>
    </row>
    <row r="39" spans="1:11" ht="45" customHeight="1" thickBot="1" x14ac:dyDescent="0.3">
      <c r="A39" s="36"/>
      <c r="B39" s="37"/>
      <c r="C39" s="36"/>
      <c r="D39" s="37"/>
      <c r="E39" s="37"/>
      <c r="F39" s="51" t="s">
        <v>90</v>
      </c>
      <c r="G39" s="52">
        <f>SUM(G8:G38)</f>
        <v>-1296</v>
      </c>
      <c r="H39" s="38"/>
      <c r="I39" s="35"/>
      <c r="J39" s="40"/>
      <c r="K39" s="40"/>
    </row>
    <row r="40" spans="1:11" x14ac:dyDescent="0.25">
      <c r="A40" s="45"/>
      <c r="B40" s="46"/>
      <c r="C40" s="46"/>
      <c r="D40" s="46"/>
      <c r="E40" s="47"/>
      <c r="F40" s="46"/>
      <c r="G40" s="48"/>
      <c r="H40" s="39"/>
      <c r="I40" s="40"/>
      <c r="J40" s="40"/>
      <c r="K40" s="40"/>
    </row>
    <row r="41" spans="1:11" x14ac:dyDescent="0.25">
      <c r="A41" s="36"/>
      <c r="B41" s="37"/>
      <c r="C41" s="36"/>
      <c r="D41" s="37"/>
      <c r="E41" s="37"/>
      <c r="F41" s="49"/>
      <c r="G41" s="48"/>
      <c r="H41" s="39"/>
      <c r="I41" s="40"/>
      <c r="J41" s="40"/>
      <c r="K41" s="40"/>
    </row>
  </sheetData>
  <mergeCells count="2">
    <mergeCell ref="A4:G4"/>
    <mergeCell ref="A6:G6"/>
  </mergeCells>
  <phoneticPr fontId="2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55FD7-6B82-4952-823B-DA57799DC0A1}">
  <dimension ref="A1:K69"/>
  <sheetViews>
    <sheetView topLeftCell="A34" zoomScale="115" zoomScaleNormal="115" workbookViewId="0">
      <selection activeCell="H8" sqref="H8"/>
    </sheetView>
  </sheetViews>
  <sheetFormatPr defaultRowHeight="15" x14ac:dyDescent="0.25"/>
  <cols>
    <col min="1" max="1" width="57.28515625" customWidth="1"/>
    <col min="3" max="3" width="79.5703125" customWidth="1"/>
    <col min="4" max="4" width="12" customWidth="1"/>
    <col min="5" max="5" width="14.7109375" customWidth="1"/>
    <col min="6" max="6" width="19.28515625" customWidth="1"/>
    <col min="7" max="7" width="17.5703125" customWidth="1"/>
    <col min="8" max="8" width="19.7109375" customWidth="1"/>
    <col min="9" max="9" width="15.7109375" customWidth="1"/>
  </cols>
  <sheetData>
    <row r="1" spans="1:11" ht="15.75" x14ac:dyDescent="0.25">
      <c r="A1" s="263" t="s">
        <v>0</v>
      </c>
      <c r="B1" s="263"/>
      <c r="C1" s="263"/>
      <c r="D1" s="263"/>
      <c r="E1" s="263"/>
      <c r="F1" s="263"/>
      <c r="G1" s="263"/>
      <c r="H1" s="39"/>
      <c r="I1" s="40"/>
      <c r="J1" s="40"/>
      <c r="K1" s="40"/>
    </row>
    <row r="2" spans="1:11" ht="15.75" thickBot="1" x14ac:dyDescent="0.3">
      <c r="A2" s="41"/>
      <c r="B2" s="41"/>
      <c r="C2" s="41"/>
      <c r="D2" s="41"/>
      <c r="E2" s="42"/>
      <c r="F2" s="41"/>
      <c r="G2" s="41"/>
      <c r="H2" s="39"/>
      <c r="I2" s="40"/>
      <c r="J2" s="40"/>
      <c r="K2" s="40"/>
    </row>
    <row r="3" spans="1:11" ht="15.75" thickBot="1" x14ac:dyDescent="0.3">
      <c r="A3" s="267" t="s">
        <v>91</v>
      </c>
      <c r="B3" s="268"/>
      <c r="C3" s="268"/>
      <c r="D3" s="268"/>
      <c r="E3" s="268"/>
      <c r="F3" s="268"/>
      <c r="G3" s="269"/>
      <c r="H3" s="1"/>
      <c r="I3" s="1"/>
      <c r="J3" s="40"/>
      <c r="K3" s="40"/>
    </row>
    <row r="4" spans="1:11" ht="45" customHeight="1" thickBot="1" x14ac:dyDescent="0.3">
      <c r="A4" s="154" t="s">
        <v>2</v>
      </c>
      <c r="B4" s="154" t="s">
        <v>3</v>
      </c>
      <c r="C4" s="154" t="s">
        <v>4</v>
      </c>
      <c r="D4" s="154" t="s">
        <v>5</v>
      </c>
      <c r="E4" s="155" t="s">
        <v>6</v>
      </c>
      <c r="F4" s="157" t="s">
        <v>7</v>
      </c>
      <c r="G4" s="158" t="s">
        <v>8</v>
      </c>
      <c r="H4" s="1"/>
      <c r="I4" s="1"/>
      <c r="J4" s="40"/>
      <c r="K4" s="40"/>
    </row>
    <row r="5" spans="1:11" ht="30" customHeight="1" x14ac:dyDescent="0.25">
      <c r="A5" s="2" t="s">
        <v>9</v>
      </c>
      <c r="B5" s="63" t="s">
        <v>10</v>
      </c>
      <c r="C5" s="131" t="s">
        <v>92</v>
      </c>
      <c r="D5" s="130" t="s">
        <v>93</v>
      </c>
      <c r="E5" s="223">
        <v>0.14000000000000001</v>
      </c>
      <c r="F5" s="129"/>
      <c r="G5" s="6">
        <f t="shared" ref="G5:G39" si="0">ROUND((E5*F5),2)</f>
        <v>0</v>
      </c>
      <c r="H5" s="1"/>
      <c r="I5" s="1"/>
      <c r="J5" s="40"/>
      <c r="K5" s="40"/>
    </row>
    <row r="6" spans="1:11" ht="30" customHeight="1" x14ac:dyDescent="0.25">
      <c r="A6" s="103" t="s">
        <v>9</v>
      </c>
      <c r="B6" s="7" t="s">
        <v>13</v>
      </c>
      <c r="C6" s="128" t="s">
        <v>94</v>
      </c>
      <c r="D6" s="127" t="s">
        <v>24</v>
      </c>
      <c r="E6" s="126">
        <v>2</v>
      </c>
      <c r="F6" s="115"/>
      <c r="G6" s="9">
        <f t="shared" si="0"/>
        <v>0</v>
      </c>
      <c r="H6" s="22"/>
      <c r="I6" s="22"/>
      <c r="J6" s="43"/>
      <c r="K6" s="43"/>
    </row>
    <row r="7" spans="1:11" ht="30" customHeight="1" x14ac:dyDescent="0.25">
      <c r="A7" s="103" t="s">
        <v>9</v>
      </c>
      <c r="B7" s="7" t="s">
        <v>16</v>
      </c>
      <c r="C7" s="128" t="s">
        <v>95</v>
      </c>
      <c r="D7" s="127" t="s">
        <v>24</v>
      </c>
      <c r="E7" s="126">
        <v>2</v>
      </c>
      <c r="F7" s="115"/>
      <c r="G7" s="9">
        <f t="shared" si="0"/>
        <v>0</v>
      </c>
      <c r="H7" s="22"/>
      <c r="I7" s="22"/>
      <c r="J7" s="43"/>
      <c r="K7" s="43"/>
    </row>
    <row r="8" spans="1:11" ht="30" customHeight="1" x14ac:dyDescent="0.25">
      <c r="A8" s="103" t="s">
        <v>9</v>
      </c>
      <c r="B8" s="7" t="s">
        <v>19</v>
      </c>
      <c r="C8" s="128" t="s">
        <v>96</v>
      </c>
      <c r="D8" s="127" t="s">
        <v>24</v>
      </c>
      <c r="E8" s="126">
        <v>4</v>
      </c>
      <c r="F8" s="115"/>
      <c r="G8" s="9">
        <f t="shared" si="0"/>
        <v>0</v>
      </c>
      <c r="H8" s="22"/>
      <c r="I8" s="22"/>
      <c r="J8" s="43"/>
      <c r="K8" s="43"/>
    </row>
    <row r="9" spans="1:11" ht="30" customHeight="1" x14ac:dyDescent="0.25">
      <c r="A9" s="103" t="s">
        <v>9</v>
      </c>
      <c r="B9" s="7" t="s">
        <v>22</v>
      </c>
      <c r="C9" s="128" t="s">
        <v>97</v>
      </c>
      <c r="D9" s="127" t="s">
        <v>21</v>
      </c>
      <c r="E9" s="126">
        <v>0.1</v>
      </c>
      <c r="F9" s="115"/>
      <c r="G9" s="9">
        <f t="shared" si="0"/>
        <v>0</v>
      </c>
      <c r="H9" s="22"/>
      <c r="I9" s="22"/>
      <c r="J9" s="43"/>
      <c r="K9" s="43"/>
    </row>
    <row r="10" spans="1:11" ht="30" customHeight="1" x14ac:dyDescent="0.25">
      <c r="A10" s="103" t="s">
        <v>9</v>
      </c>
      <c r="B10" s="7" t="s">
        <v>25</v>
      </c>
      <c r="C10" s="128" t="s">
        <v>98</v>
      </c>
      <c r="D10" s="127" t="s">
        <v>12</v>
      </c>
      <c r="E10" s="126">
        <v>542</v>
      </c>
      <c r="F10" s="115"/>
      <c r="G10" s="9">
        <f t="shared" ref="G10" si="1">ROUND((E10*F10),2)</f>
        <v>0</v>
      </c>
      <c r="H10" s="22"/>
      <c r="I10" s="22"/>
      <c r="J10" s="43"/>
      <c r="K10" s="43"/>
    </row>
    <row r="11" spans="1:11" ht="48" customHeight="1" x14ac:dyDescent="0.25">
      <c r="A11" s="103" t="s">
        <v>9</v>
      </c>
      <c r="B11" s="7" t="s">
        <v>27</v>
      </c>
      <c r="C11" s="258" t="s">
        <v>276</v>
      </c>
      <c r="D11" s="127" t="s">
        <v>18</v>
      </c>
      <c r="E11" s="126">
        <v>54.2</v>
      </c>
      <c r="F11" s="261">
        <v>-9.58</v>
      </c>
      <c r="G11" s="262">
        <f t="shared" si="0"/>
        <v>-519.24</v>
      </c>
      <c r="H11" s="22"/>
      <c r="I11" s="22"/>
      <c r="J11" s="43"/>
      <c r="K11" s="43"/>
    </row>
    <row r="12" spans="1:11" ht="30" customHeight="1" x14ac:dyDescent="0.25">
      <c r="A12" s="103" t="s">
        <v>9</v>
      </c>
      <c r="B12" s="7" t="s">
        <v>99</v>
      </c>
      <c r="C12" s="125" t="s">
        <v>100</v>
      </c>
      <c r="D12" s="124" t="s">
        <v>15</v>
      </c>
      <c r="E12" s="96">
        <v>11</v>
      </c>
      <c r="F12" s="115"/>
      <c r="G12" s="9">
        <f t="shared" si="0"/>
        <v>0</v>
      </c>
      <c r="H12" s="22"/>
      <c r="I12" s="22"/>
      <c r="J12" s="43"/>
      <c r="K12" s="43"/>
    </row>
    <row r="13" spans="1:11" ht="30" customHeight="1" x14ac:dyDescent="0.25">
      <c r="A13" s="103" t="s">
        <v>9</v>
      </c>
      <c r="B13" s="7" t="s">
        <v>101</v>
      </c>
      <c r="C13" s="125" t="s">
        <v>102</v>
      </c>
      <c r="D13" s="124" t="s">
        <v>24</v>
      </c>
      <c r="E13" s="96">
        <v>2</v>
      </c>
      <c r="F13" s="115"/>
      <c r="G13" s="9">
        <f t="shared" si="0"/>
        <v>0</v>
      </c>
      <c r="H13" s="22"/>
      <c r="I13" s="22"/>
      <c r="J13" s="43"/>
      <c r="K13" s="43"/>
    </row>
    <row r="14" spans="1:11" ht="30" customHeight="1" x14ac:dyDescent="0.25">
      <c r="A14" s="103" t="s">
        <v>9</v>
      </c>
      <c r="B14" s="7" t="s">
        <v>103</v>
      </c>
      <c r="C14" s="125" t="s">
        <v>104</v>
      </c>
      <c r="D14" s="124" t="s">
        <v>15</v>
      </c>
      <c r="E14" s="96">
        <v>15.5</v>
      </c>
      <c r="F14" s="115"/>
      <c r="G14" s="9">
        <f t="shared" si="0"/>
        <v>0</v>
      </c>
      <c r="H14" s="22"/>
      <c r="I14" s="22"/>
      <c r="J14" s="43"/>
      <c r="K14" s="43"/>
    </row>
    <row r="15" spans="1:11" ht="30" customHeight="1" x14ac:dyDescent="0.25">
      <c r="A15" s="103" t="s">
        <v>9</v>
      </c>
      <c r="B15" s="7" t="s">
        <v>105</v>
      </c>
      <c r="C15" s="125" t="s">
        <v>106</v>
      </c>
      <c r="D15" s="124" t="s">
        <v>24</v>
      </c>
      <c r="E15" s="96">
        <v>2</v>
      </c>
      <c r="F15" s="115"/>
      <c r="G15" s="9">
        <f t="shared" si="0"/>
        <v>0</v>
      </c>
      <c r="H15" s="22"/>
      <c r="I15" s="22"/>
      <c r="J15" s="43"/>
      <c r="K15" s="43"/>
    </row>
    <row r="16" spans="1:11" ht="30" customHeight="1" x14ac:dyDescent="0.25">
      <c r="A16" s="103" t="s">
        <v>9</v>
      </c>
      <c r="B16" s="7" t="s">
        <v>107</v>
      </c>
      <c r="C16" s="125" t="s">
        <v>108</v>
      </c>
      <c r="D16" s="124" t="s">
        <v>15</v>
      </c>
      <c r="E16" s="96">
        <v>15.5</v>
      </c>
      <c r="F16" s="115"/>
      <c r="G16" s="9">
        <f t="shared" si="0"/>
        <v>0</v>
      </c>
      <c r="H16" s="22"/>
      <c r="I16" s="22"/>
      <c r="J16" s="43"/>
      <c r="K16" s="43"/>
    </row>
    <row r="17" spans="1:11" ht="30" customHeight="1" x14ac:dyDescent="0.25">
      <c r="A17" s="103" t="s">
        <v>9</v>
      </c>
      <c r="B17" s="7" t="s">
        <v>109</v>
      </c>
      <c r="C17" s="125" t="s">
        <v>110</v>
      </c>
      <c r="D17" s="124" t="s">
        <v>24</v>
      </c>
      <c r="E17" s="96">
        <v>2</v>
      </c>
      <c r="F17" s="115"/>
      <c r="G17" s="9">
        <f t="shared" si="0"/>
        <v>0</v>
      </c>
      <c r="H17" s="22"/>
      <c r="I17" s="22"/>
      <c r="J17" s="43"/>
      <c r="K17" s="43"/>
    </row>
    <row r="18" spans="1:11" ht="30" customHeight="1" x14ac:dyDescent="0.25">
      <c r="A18" s="103" t="s">
        <v>9</v>
      </c>
      <c r="B18" s="7" t="s">
        <v>111</v>
      </c>
      <c r="C18" s="125" t="s">
        <v>112</v>
      </c>
      <c r="D18" s="124" t="s">
        <v>15</v>
      </c>
      <c r="E18" s="96">
        <v>8</v>
      </c>
      <c r="F18" s="115"/>
      <c r="G18" s="9">
        <f t="shared" si="0"/>
        <v>0</v>
      </c>
      <c r="H18" s="22"/>
      <c r="I18" s="22"/>
      <c r="J18" s="43"/>
      <c r="K18" s="43"/>
    </row>
    <row r="19" spans="1:11" ht="30" customHeight="1" x14ac:dyDescent="0.25">
      <c r="A19" s="103" t="s">
        <v>9</v>
      </c>
      <c r="B19" s="7" t="s">
        <v>113</v>
      </c>
      <c r="C19" s="125" t="s">
        <v>114</v>
      </c>
      <c r="D19" s="124" t="s">
        <v>24</v>
      </c>
      <c r="E19" s="96">
        <v>2</v>
      </c>
      <c r="F19" s="115"/>
      <c r="G19" s="9">
        <f t="shared" si="0"/>
        <v>0</v>
      </c>
      <c r="H19" s="22"/>
      <c r="I19" s="22"/>
      <c r="J19" s="43"/>
      <c r="K19" s="43"/>
    </row>
    <row r="20" spans="1:11" ht="30" customHeight="1" x14ac:dyDescent="0.25">
      <c r="A20" s="103" t="s">
        <v>9</v>
      </c>
      <c r="B20" s="7" t="s">
        <v>115</v>
      </c>
      <c r="C20" s="125" t="s">
        <v>116</v>
      </c>
      <c r="D20" s="124" t="s">
        <v>24</v>
      </c>
      <c r="E20" s="96">
        <v>2</v>
      </c>
      <c r="F20" s="115"/>
      <c r="G20" s="9">
        <f t="shared" si="0"/>
        <v>0</v>
      </c>
      <c r="H20" s="22"/>
      <c r="I20" s="22"/>
      <c r="J20" s="43"/>
      <c r="K20" s="43"/>
    </row>
    <row r="21" spans="1:11" ht="30" customHeight="1" x14ac:dyDescent="0.25">
      <c r="A21" s="103" t="s">
        <v>9</v>
      </c>
      <c r="B21" s="7" t="s">
        <v>117</v>
      </c>
      <c r="C21" s="125" t="s">
        <v>118</v>
      </c>
      <c r="D21" s="124" t="s">
        <v>18</v>
      </c>
      <c r="E21" s="96">
        <v>263</v>
      </c>
      <c r="F21" s="115"/>
      <c r="G21" s="9">
        <f t="shared" ref="G21" si="2">ROUND((E21*F21),2)</f>
        <v>0</v>
      </c>
      <c r="H21" s="22"/>
      <c r="I21" s="22"/>
      <c r="J21" s="43"/>
      <c r="K21" s="43"/>
    </row>
    <row r="22" spans="1:11" ht="67.5" customHeight="1" x14ac:dyDescent="0.25">
      <c r="A22" s="103" t="s">
        <v>9</v>
      </c>
      <c r="B22" s="7" t="s">
        <v>119</v>
      </c>
      <c r="C22" s="258" t="s">
        <v>273</v>
      </c>
      <c r="D22" s="124" t="s">
        <v>18</v>
      </c>
      <c r="E22" s="96">
        <v>263</v>
      </c>
      <c r="F22" s="261">
        <v>-40.5</v>
      </c>
      <c r="G22" s="262">
        <f t="shared" si="0"/>
        <v>-10651.5</v>
      </c>
      <c r="H22" s="22"/>
      <c r="I22" s="22"/>
      <c r="J22" s="43"/>
      <c r="K22" s="43"/>
    </row>
    <row r="23" spans="1:11" ht="30" customHeight="1" x14ac:dyDescent="0.25">
      <c r="A23" s="103" t="s">
        <v>9</v>
      </c>
      <c r="B23" s="7" t="s">
        <v>120</v>
      </c>
      <c r="C23" s="125" t="s">
        <v>121</v>
      </c>
      <c r="D23" s="124" t="s">
        <v>24</v>
      </c>
      <c r="E23" s="96">
        <v>1</v>
      </c>
      <c r="F23" s="115"/>
      <c r="G23" s="9">
        <f t="shared" si="0"/>
        <v>0</v>
      </c>
      <c r="H23" s="22"/>
      <c r="I23" s="22"/>
      <c r="J23" s="43"/>
      <c r="K23" s="43"/>
    </row>
    <row r="24" spans="1:11" ht="30" customHeight="1" thickBot="1" x14ac:dyDescent="0.3">
      <c r="A24" s="103" t="s">
        <v>9</v>
      </c>
      <c r="B24" s="7" t="s">
        <v>122</v>
      </c>
      <c r="C24" s="125" t="s">
        <v>123</v>
      </c>
      <c r="D24" s="124" t="s">
        <v>18</v>
      </c>
      <c r="E24" s="96">
        <v>25</v>
      </c>
      <c r="F24" s="115"/>
      <c r="G24" s="9">
        <f t="shared" si="0"/>
        <v>0</v>
      </c>
      <c r="H24" s="22"/>
      <c r="I24" s="22"/>
      <c r="J24" s="43"/>
      <c r="K24" s="43"/>
    </row>
    <row r="25" spans="1:11" ht="30" customHeight="1" thickBot="1" x14ac:dyDescent="0.3">
      <c r="A25" s="10" t="s">
        <v>9</v>
      </c>
      <c r="B25" s="11" t="s">
        <v>124</v>
      </c>
      <c r="C25" s="123" t="s">
        <v>125</v>
      </c>
      <c r="D25" s="122" t="s">
        <v>18</v>
      </c>
      <c r="E25" s="121">
        <v>31</v>
      </c>
      <c r="F25" s="120"/>
      <c r="G25" s="14">
        <f t="shared" si="0"/>
        <v>0</v>
      </c>
      <c r="H25" s="15" t="s">
        <v>30</v>
      </c>
      <c r="I25" s="16">
        <f>ROUND(SUM(G5:G25),2)</f>
        <v>-11170.74</v>
      </c>
      <c r="J25" s="40"/>
      <c r="K25" s="40"/>
    </row>
    <row r="26" spans="1:11" ht="30" customHeight="1" x14ac:dyDescent="0.25">
      <c r="A26" s="17" t="s">
        <v>126</v>
      </c>
      <c r="B26" s="107" t="s">
        <v>32</v>
      </c>
      <c r="C26" s="19" t="s">
        <v>127</v>
      </c>
      <c r="D26" s="20" t="s">
        <v>18</v>
      </c>
      <c r="E26" s="60">
        <v>970</v>
      </c>
      <c r="F26" s="119"/>
      <c r="G26" s="21">
        <f t="shared" si="0"/>
        <v>0</v>
      </c>
      <c r="H26" s="22"/>
      <c r="I26" s="22"/>
      <c r="J26" s="43"/>
      <c r="K26" s="43"/>
    </row>
    <row r="27" spans="1:11" ht="30" customHeight="1" x14ac:dyDescent="0.25">
      <c r="A27" s="17" t="s">
        <v>126</v>
      </c>
      <c r="B27" s="7" t="s">
        <v>34</v>
      </c>
      <c r="C27" s="8" t="s">
        <v>128</v>
      </c>
      <c r="D27" s="23" t="s">
        <v>18</v>
      </c>
      <c r="E27" s="24">
        <v>32</v>
      </c>
      <c r="F27" s="115"/>
      <c r="G27" s="9">
        <f t="shared" si="0"/>
        <v>0</v>
      </c>
      <c r="H27" s="22"/>
      <c r="I27" s="22"/>
      <c r="J27" s="43"/>
      <c r="K27" s="43"/>
    </row>
    <row r="28" spans="1:11" ht="30" customHeight="1" x14ac:dyDescent="0.25">
      <c r="A28" s="17" t="s">
        <v>126</v>
      </c>
      <c r="B28" s="7" t="s">
        <v>37</v>
      </c>
      <c r="C28" s="8" t="s">
        <v>129</v>
      </c>
      <c r="D28" s="23" t="s">
        <v>18</v>
      </c>
      <c r="E28" s="24">
        <v>21</v>
      </c>
      <c r="F28" s="115"/>
      <c r="G28" s="9">
        <f t="shared" si="0"/>
        <v>0</v>
      </c>
      <c r="H28" s="22"/>
      <c r="I28" s="22"/>
      <c r="J28" s="43"/>
      <c r="K28" s="43"/>
    </row>
    <row r="29" spans="1:11" ht="30" customHeight="1" x14ac:dyDescent="0.25">
      <c r="A29" s="17" t="s">
        <v>126</v>
      </c>
      <c r="B29" s="7" t="s">
        <v>39</v>
      </c>
      <c r="C29" s="118" t="s">
        <v>130</v>
      </c>
      <c r="D29" s="117" t="s">
        <v>12</v>
      </c>
      <c r="E29" s="116">
        <v>1347</v>
      </c>
      <c r="F29" s="115"/>
      <c r="G29" s="9">
        <f t="shared" si="0"/>
        <v>0</v>
      </c>
      <c r="H29" s="22"/>
      <c r="I29" s="22"/>
      <c r="J29" s="43"/>
      <c r="K29" s="43"/>
    </row>
    <row r="30" spans="1:11" ht="30" customHeight="1" x14ac:dyDescent="0.25">
      <c r="A30" s="17" t="s">
        <v>126</v>
      </c>
      <c r="B30" s="7" t="s">
        <v>40</v>
      </c>
      <c r="C30" s="118" t="s">
        <v>131</v>
      </c>
      <c r="D30" s="117" t="s">
        <v>18</v>
      </c>
      <c r="E30" s="116">
        <v>149</v>
      </c>
      <c r="F30" s="115"/>
      <c r="G30" s="9">
        <f t="shared" si="0"/>
        <v>0</v>
      </c>
      <c r="H30" s="22"/>
      <c r="I30" s="22"/>
      <c r="J30" s="43"/>
      <c r="K30" s="43"/>
    </row>
    <row r="31" spans="1:11" ht="30" customHeight="1" thickBot="1" x14ac:dyDescent="0.3">
      <c r="A31" s="17" t="s">
        <v>126</v>
      </c>
      <c r="B31" s="7" t="s">
        <v>42</v>
      </c>
      <c r="C31" s="8" t="s">
        <v>132</v>
      </c>
      <c r="D31" s="23" t="s">
        <v>12</v>
      </c>
      <c r="E31" s="24">
        <v>1496</v>
      </c>
      <c r="F31" s="115"/>
      <c r="G31" s="9">
        <f t="shared" si="0"/>
        <v>0</v>
      </c>
      <c r="H31" s="22"/>
      <c r="I31" s="22"/>
      <c r="J31" s="43"/>
      <c r="K31" s="43"/>
    </row>
    <row r="32" spans="1:11" ht="30" customHeight="1" thickBot="1" x14ac:dyDescent="0.3">
      <c r="A32" s="10" t="s">
        <v>126</v>
      </c>
      <c r="B32" s="11" t="s">
        <v>44</v>
      </c>
      <c r="C32" s="12" t="s">
        <v>133</v>
      </c>
      <c r="D32" s="25" t="s">
        <v>12</v>
      </c>
      <c r="E32" s="26">
        <v>330</v>
      </c>
      <c r="F32" s="114"/>
      <c r="G32" s="14">
        <f t="shared" si="0"/>
        <v>0</v>
      </c>
      <c r="H32" s="15" t="s">
        <v>46</v>
      </c>
      <c r="I32" s="16">
        <f>ROUND(SUM(G26:G32),2)</f>
        <v>0</v>
      </c>
      <c r="J32" s="43"/>
      <c r="K32" s="43"/>
    </row>
    <row r="33" spans="1:11" ht="30" customHeight="1" x14ac:dyDescent="0.25">
      <c r="A33" s="82" t="s">
        <v>134</v>
      </c>
      <c r="B33" s="63" t="s">
        <v>48</v>
      </c>
      <c r="C33" s="180" t="s">
        <v>135</v>
      </c>
      <c r="D33" s="93" t="s">
        <v>18</v>
      </c>
      <c r="E33" s="94">
        <v>826</v>
      </c>
      <c r="F33" s="50"/>
      <c r="G33" s="6">
        <f t="shared" si="0"/>
        <v>0</v>
      </c>
      <c r="H33" s="270" t="s">
        <v>136</v>
      </c>
      <c r="I33" s="22"/>
      <c r="J33" s="43"/>
      <c r="K33" s="43"/>
    </row>
    <row r="34" spans="1:11" ht="30" customHeight="1" x14ac:dyDescent="0.25">
      <c r="A34" s="82" t="s">
        <v>134</v>
      </c>
      <c r="B34" s="18" t="s">
        <v>50</v>
      </c>
      <c r="C34" s="128" t="s">
        <v>137</v>
      </c>
      <c r="D34" s="95" t="s">
        <v>12</v>
      </c>
      <c r="E34" s="96">
        <v>1314</v>
      </c>
      <c r="F34" s="50"/>
      <c r="G34" s="21">
        <f t="shared" si="0"/>
        <v>0</v>
      </c>
      <c r="H34" s="271"/>
      <c r="I34" s="22"/>
      <c r="J34" s="43"/>
      <c r="K34" s="43"/>
    </row>
    <row r="35" spans="1:11" ht="30" customHeight="1" x14ac:dyDescent="0.25">
      <c r="A35" s="82" t="s">
        <v>134</v>
      </c>
      <c r="B35" s="18" t="s">
        <v>52</v>
      </c>
      <c r="C35" s="128" t="s">
        <v>138</v>
      </c>
      <c r="D35" s="95" t="s">
        <v>12</v>
      </c>
      <c r="E35" s="96">
        <v>231</v>
      </c>
      <c r="F35" s="30"/>
      <c r="G35" s="9">
        <f t="shared" si="0"/>
        <v>0</v>
      </c>
      <c r="H35" s="271"/>
      <c r="I35" s="22"/>
      <c r="J35" s="43"/>
      <c r="K35" s="43"/>
    </row>
    <row r="36" spans="1:11" ht="30" customHeight="1" x14ac:dyDescent="0.25">
      <c r="A36" s="82" t="s">
        <v>134</v>
      </c>
      <c r="B36" s="18" t="s">
        <v>54</v>
      </c>
      <c r="C36" s="128" t="s">
        <v>139</v>
      </c>
      <c r="D36" s="95" t="s">
        <v>12</v>
      </c>
      <c r="E36" s="96">
        <v>916</v>
      </c>
      <c r="F36" s="30"/>
      <c r="G36" s="9">
        <f t="shared" si="0"/>
        <v>0</v>
      </c>
      <c r="H36" s="271"/>
      <c r="I36" s="22"/>
      <c r="J36" s="43"/>
      <c r="K36" s="43"/>
    </row>
    <row r="37" spans="1:11" ht="30" customHeight="1" x14ac:dyDescent="0.25">
      <c r="A37" s="82" t="s">
        <v>134</v>
      </c>
      <c r="B37" s="18" t="s">
        <v>56</v>
      </c>
      <c r="C37" s="128" t="s">
        <v>140</v>
      </c>
      <c r="D37" s="95" t="s">
        <v>12</v>
      </c>
      <c r="E37" s="96">
        <v>913</v>
      </c>
      <c r="F37" s="30"/>
      <c r="G37" s="9">
        <f t="shared" si="0"/>
        <v>0</v>
      </c>
      <c r="H37" s="271"/>
      <c r="I37" s="22"/>
      <c r="J37" s="43"/>
      <c r="K37" s="43"/>
    </row>
    <row r="38" spans="1:11" ht="30" customHeight="1" thickBot="1" x14ac:dyDescent="0.3">
      <c r="A38" s="170" t="s">
        <v>134</v>
      </c>
      <c r="B38" s="18" t="s">
        <v>58</v>
      </c>
      <c r="C38" s="181" t="s">
        <v>141</v>
      </c>
      <c r="D38" s="109" t="s">
        <v>15</v>
      </c>
      <c r="E38" s="108">
        <v>248</v>
      </c>
      <c r="F38" s="113"/>
      <c r="G38" s="112">
        <f t="shared" si="0"/>
        <v>0</v>
      </c>
      <c r="H38" s="271"/>
      <c r="I38" s="22"/>
      <c r="J38" s="44"/>
      <c r="K38" s="44"/>
    </row>
    <row r="39" spans="1:11" ht="30" customHeight="1" x14ac:dyDescent="0.25">
      <c r="A39" s="2" t="s">
        <v>142</v>
      </c>
      <c r="B39" s="63" t="s">
        <v>48</v>
      </c>
      <c r="C39" s="182" t="s">
        <v>143</v>
      </c>
      <c r="D39" s="111" t="s">
        <v>18</v>
      </c>
      <c r="E39" s="110">
        <v>748</v>
      </c>
      <c r="F39" s="28"/>
      <c r="G39" s="6">
        <f t="shared" si="0"/>
        <v>0</v>
      </c>
      <c r="H39" s="272"/>
      <c r="I39" s="22"/>
      <c r="J39" s="43"/>
      <c r="K39" s="43"/>
    </row>
    <row r="40" spans="1:11" ht="30" customHeight="1" x14ac:dyDescent="0.25">
      <c r="A40" s="103" t="s">
        <v>142</v>
      </c>
      <c r="B40" s="18" t="s">
        <v>50</v>
      </c>
      <c r="C40" s="128" t="s">
        <v>144</v>
      </c>
      <c r="D40" s="95" t="s">
        <v>12</v>
      </c>
      <c r="E40" s="96">
        <v>1347</v>
      </c>
      <c r="F40" s="30"/>
      <c r="G40" s="9">
        <f t="shared" ref="G40:G66" si="3">ROUND((E40*F40),2)</f>
        <v>0</v>
      </c>
      <c r="H40" s="272"/>
      <c r="I40" s="22"/>
      <c r="J40" s="44"/>
      <c r="K40" s="44"/>
    </row>
    <row r="41" spans="1:11" ht="30" customHeight="1" x14ac:dyDescent="0.25">
      <c r="A41" s="103" t="s">
        <v>142</v>
      </c>
      <c r="B41" s="18" t="s">
        <v>52</v>
      </c>
      <c r="C41" s="128" t="s">
        <v>138</v>
      </c>
      <c r="D41" s="95" t="s">
        <v>12</v>
      </c>
      <c r="E41" s="96">
        <v>231</v>
      </c>
      <c r="F41" s="30"/>
      <c r="G41" s="9">
        <f t="shared" si="3"/>
        <v>0</v>
      </c>
      <c r="H41" s="272"/>
      <c r="I41" s="22"/>
      <c r="J41" s="43"/>
      <c r="K41" s="43"/>
    </row>
    <row r="42" spans="1:11" ht="30" customHeight="1" x14ac:dyDescent="0.25">
      <c r="A42" s="103" t="s">
        <v>142</v>
      </c>
      <c r="B42" s="18" t="s">
        <v>54</v>
      </c>
      <c r="C42" s="128" t="s">
        <v>139</v>
      </c>
      <c r="D42" s="95" t="s">
        <v>12</v>
      </c>
      <c r="E42" s="96">
        <v>916</v>
      </c>
      <c r="F42" s="30"/>
      <c r="G42" s="9">
        <f t="shared" si="3"/>
        <v>0</v>
      </c>
      <c r="H42" s="272"/>
      <c r="I42" s="22"/>
      <c r="J42" s="44"/>
      <c r="K42" s="44"/>
    </row>
    <row r="43" spans="1:11" ht="30" customHeight="1" thickBot="1" x14ac:dyDescent="0.3">
      <c r="A43" s="103" t="s">
        <v>142</v>
      </c>
      <c r="B43" s="18" t="s">
        <v>56</v>
      </c>
      <c r="C43" s="128" t="s">
        <v>140</v>
      </c>
      <c r="D43" s="95" t="s">
        <v>12</v>
      </c>
      <c r="E43" s="96">
        <v>913</v>
      </c>
      <c r="F43" s="30"/>
      <c r="G43" s="9">
        <f t="shared" si="3"/>
        <v>0</v>
      </c>
      <c r="H43" s="272"/>
      <c r="I43" s="22"/>
      <c r="J43" s="44"/>
      <c r="K43" s="44"/>
    </row>
    <row r="44" spans="1:11" ht="30" customHeight="1" thickBot="1" x14ac:dyDescent="0.3">
      <c r="A44" s="226" t="s">
        <v>142</v>
      </c>
      <c r="B44" s="227" t="s">
        <v>58</v>
      </c>
      <c r="C44" s="181" t="s">
        <v>141</v>
      </c>
      <c r="D44" s="109" t="s">
        <v>15</v>
      </c>
      <c r="E44" s="108">
        <v>248</v>
      </c>
      <c r="F44" s="228"/>
      <c r="G44" s="189">
        <f t="shared" si="3"/>
        <v>0</v>
      </c>
      <c r="H44" s="61" t="s">
        <v>64</v>
      </c>
      <c r="I44" s="33">
        <f>ROUND(SUM(G33:G44),2)</f>
        <v>0</v>
      </c>
      <c r="J44" s="43"/>
      <c r="K44" s="43"/>
    </row>
    <row r="45" spans="1:11" ht="30" customHeight="1" x14ac:dyDescent="0.25">
      <c r="A45" s="229" t="s">
        <v>145</v>
      </c>
      <c r="B45" s="230" t="s">
        <v>66</v>
      </c>
      <c r="C45" s="231" t="s">
        <v>146</v>
      </c>
      <c r="D45" s="232" t="s">
        <v>15</v>
      </c>
      <c r="E45" s="233">
        <v>52</v>
      </c>
      <c r="F45" s="234"/>
      <c r="G45" s="6">
        <f t="shared" si="3"/>
        <v>0</v>
      </c>
      <c r="H45" s="162"/>
      <c r="I45" s="167"/>
      <c r="J45" s="43"/>
      <c r="K45" s="43"/>
    </row>
    <row r="46" spans="1:11" ht="30" customHeight="1" x14ac:dyDescent="0.25">
      <c r="A46" s="103" t="s">
        <v>145</v>
      </c>
      <c r="B46" s="7" t="s">
        <v>68</v>
      </c>
      <c r="C46" s="184" t="s">
        <v>147</v>
      </c>
      <c r="D46" s="95" t="s">
        <v>24</v>
      </c>
      <c r="E46" s="96">
        <v>8</v>
      </c>
      <c r="F46" s="30"/>
      <c r="G46" s="9">
        <f t="shared" si="3"/>
        <v>0</v>
      </c>
      <c r="H46" s="65"/>
      <c r="I46" s="35"/>
      <c r="J46" s="43"/>
      <c r="K46" s="43"/>
    </row>
    <row r="47" spans="1:11" ht="30" customHeight="1" x14ac:dyDescent="0.25">
      <c r="A47" s="103" t="s">
        <v>145</v>
      </c>
      <c r="B47" s="7" t="s">
        <v>70</v>
      </c>
      <c r="C47" s="184" t="s">
        <v>148</v>
      </c>
      <c r="D47" s="95" t="s">
        <v>24</v>
      </c>
      <c r="E47" s="96">
        <v>1</v>
      </c>
      <c r="F47" s="30"/>
      <c r="G47" s="112">
        <f t="shared" si="3"/>
        <v>0</v>
      </c>
      <c r="H47" s="65"/>
      <c r="I47" s="35"/>
      <c r="J47" s="43"/>
      <c r="K47" s="43"/>
    </row>
    <row r="48" spans="1:11" ht="30" customHeight="1" x14ac:dyDescent="0.25">
      <c r="A48" s="103" t="s">
        <v>145</v>
      </c>
      <c r="B48" s="7" t="s">
        <v>72</v>
      </c>
      <c r="C48" s="184" t="s">
        <v>149</v>
      </c>
      <c r="D48" s="95" t="s">
        <v>24</v>
      </c>
      <c r="E48" s="96">
        <v>1</v>
      </c>
      <c r="F48" s="30"/>
      <c r="G48" s="189">
        <f t="shared" si="3"/>
        <v>0</v>
      </c>
      <c r="H48" s="65"/>
      <c r="I48" s="35"/>
      <c r="J48" s="43"/>
      <c r="K48" s="43"/>
    </row>
    <row r="49" spans="1:11" ht="30" customHeight="1" x14ac:dyDescent="0.25">
      <c r="A49" s="103" t="s">
        <v>145</v>
      </c>
      <c r="B49" s="7" t="s">
        <v>74</v>
      </c>
      <c r="C49" s="184" t="s">
        <v>150</v>
      </c>
      <c r="D49" s="95" t="s">
        <v>24</v>
      </c>
      <c r="E49" s="96">
        <v>1</v>
      </c>
      <c r="F49" s="30"/>
      <c r="G49" s="189">
        <f t="shared" si="3"/>
        <v>0</v>
      </c>
      <c r="H49" s="65"/>
      <c r="I49" s="35"/>
      <c r="J49" s="43"/>
      <c r="K49" s="43"/>
    </row>
    <row r="50" spans="1:11" ht="30" customHeight="1" x14ac:dyDescent="0.25">
      <c r="A50" s="103" t="s">
        <v>145</v>
      </c>
      <c r="B50" s="7" t="s">
        <v>76</v>
      </c>
      <c r="C50" s="184" t="s">
        <v>135</v>
      </c>
      <c r="D50" s="95" t="s">
        <v>18</v>
      </c>
      <c r="E50" s="96">
        <v>106</v>
      </c>
      <c r="F50" s="30"/>
      <c r="G50" s="189">
        <f t="shared" si="3"/>
        <v>0</v>
      </c>
      <c r="H50" s="65"/>
      <c r="I50" s="35"/>
      <c r="J50" s="43"/>
      <c r="K50" s="43"/>
    </row>
    <row r="51" spans="1:11" ht="30" customHeight="1" x14ac:dyDescent="0.25">
      <c r="A51" s="103" t="s">
        <v>145</v>
      </c>
      <c r="B51" s="7" t="s">
        <v>78</v>
      </c>
      <c r="C51" s="184" t="s">
        <v>137</v>
      </c>
      <c r="D51" s="95" t="s">
        <v>12</v>
      </c>
      <c r="E51" s="96">
        <v>177</v>
      </c>
      <c r="F51" s="30"/>
      <c r="G51" s="189">
        <f t="shared" si="3"/>
        <v>0</v>
      </c>
      <c r="H51" s="65"/>
      <c r="I51" s="35"/>
      <c r="J51" s="43"/>
      <c r="K51" s="43"/>
    </row>
    <row r="52" spans="1:11" ht="30" customHeight="1" x14ac:dyDescent="0.25">
      <c r="A52" s="103" t="s">
        <v>145</v>
      </c>
      <c r="B52" s="7" t="s">
        <v>151</v>
      </c>
      <c r="C52" s="184" t="s">
        <v>152</v>
      </c>
      <c r="D52" s="95" t="s">
        <v>12</v>
      </c>
      <c r="E52" s="96">
        <v>130</v>
      </c>
      <c r="F52" s="30"/>
      <c r="G52" s="189">
        <f t="shared" si="3"/>
        <v>0</v>
      </c>
      <c r="H52" s="65"/>
      <c r="I52" s="35"/>
      <c r="J52" s="43"/>
      <c r="K52" s="43"/>
    </row>
    <row r="53" spans="1:11" ht="30" customHeight="1" x14ac:dyDescent="0.25">
      <c r="A53" s="103" t="s">
        <v>145</v>
      </c>
      <c r="B53" s="7" t="s">
        <v>153</v>
      </c>
      <c r="C53" s="184" t="s">
        <v>139</v>
      </c>
      <c r="D53" s="95" t="s">
        <v>12</v>
      </c>
      <c r="E53" s="96">
        <v>129</v>
      </c>
      <c r="F53" s="30"/>
      <c r="G53" s="189">
        <f t="shared" si="3"/>
        <v>0</v>
      </c>
      <c r="H53" s="65"/>
      <c r="I53" s="35"/>
      <c r="J53" s="43"/>
      <c r="K53" s="43"/>
    </row>
    <row r="54" spans="1:11" ht="30" customHeight="1" thickBot="1" x14ac:dyDescent="0.3">
      <c r="A54" s="103" t="s">
        <v>145</v>
      </c>
      <c r="B54" s="7" t="s">
        <v>154</v>
      </c>
      <c r="C54" s="184" t="s">
        <v>155</v>
      </c>
      <c r="D54" s="95" t="s">
        <v>12</v>
      </c>
      <c r="E54" s="96">
        <v>128</v>
      </c>
      <c r="F54" s="30"/>
      <c r="G54" s="189">
        <f t="shared" si="3"/>
        <v>0</v>
      </c>
      <c r="H54" s="165"/>
      <c r="I54" s="166"/>
      <c r="J54" s="43"/>
      <c r="K54" s="43"/>
    </row>
    <row r="55" spans="1:11" ht="30" customHeight="1" thickBot="1" x14ac:dyDescent="0.3">
      <c r="A55" s="10" t="s">
        <v>145</v>
      </c>
      <c r="B55" s="11" t="s">
        <v>156</v>
      </c>
      <c r="C55" s="183" t="s">
        <v>157</v>
      </c>
      <c r="D55" s="163" t="s">
        <v>12</v>
      </c>
      <c r="E55" s="164">
        <v>45</v>
      </c>
      <c r="F55" s="31"/>
      <c r="G55" s="14">
        <f t="shared" si="3"/>
        <v>0</v>
      </c>
      <c r="H55" s="168" t="s">
        <v>80</v>
      </c>
      <c r="I55" s="169">
        <f>ROUND(SUM(G45:G55),2)</f>
        <v>0</v>
      </c>
      <c r="J55" s="43"/>
      <c r="K55" s="43"/>
    </row>
    <row r="56" spans="1:11" ht="30" customHeight="1" thickBot="1" x14ac:dyDescent="0.3">
      <c r="A56" s="174" t="s">
        <v>158</v>
      </c>
      <c r="B56" s="185" t="s">
        <v>82</v>
      </c>
      <c r="C56" s="176" t="s">
        <v>159</v>
      </c>
      <c r="D56" s="100" t="s">
        <v>12</v>
      </c>
      <c r="E56" s="186">
        <v>359</v>
      </c>
      <c r="F56" s="177"/>
      <c r="G56" s="14">
        <f t="shared" si="3"/>
        <v>0</v>
      </c>
      <c r="H56" s="61" t="s">
        <v>84</v>
      </c>
      <c r="I56" s="33">
        <f>ROUND(SUM(G56:G56),2)</f>
        <v>0</v>
      </c>
      <c r="J56" s="43"/>
      <c r="K56" s="43"/>
    </row>
    <row r="57" spans="1:11" ht="30" customHeight="1" thickBot="1" x14ac:dyDescent="0.3">
      <c r="A57" s="17" t="s">
        <v>160</v>
      </c>
      <c r="B57" s="107" t="s">
        <v>86</v>
      </c>
      <c r="C57" s="19" t="s">
        <v>161</v>
      </c>
      <c r="D57" s="20" t="s">
        <v>18</v>
      </c>
      <c r="E57" s="106">
        <v>25</v>
      </c>
      <c r="F57" s="50"/>
      <c r="G57" s="189">
        <f t="shared" si="3"/>
        <v>0</v>
      </c>
      <c r="H57" s="65"/>
      <c r="I57" s="22"/>
      <c r="J57" s="43"/>
      <c r="K57" s="43"/>
    </row>
    <row r="58" spans="1:11" ht="30" customHeight="1" thickBot="1" x14ac:dyDescent="0.3">
      <c r="A58" s="17" t="s">
        <v>160</v>
      </c>
      <c r="B58" s="7" t="s">
        <v>162</v>
      </c>
      <c r="C58" s="12" t="s">
        <v>163</v>
      </c>
      <c r="D58" s="64" t="s">
        <v>12</v>
      </c>
      <c r="E58" s="26">
        <v>330</v>
      </c>
      <c r="F58" s="31"/>
      <c r="G58" s="14">
        <f t="shared" si="3"/>
        <v>0</v>
      </c>
      <c r="H58" s="32" t="s">
        <v>164</v>
      </c>
      <c r="I58" s="33">
        <f>ROUND(SUM(G57:G58),2)</f>
        <v>0</v>
      </c>
      <c r="J58" s="43"/>
      <c r="K58" s="43"/>
    </row>
    <row r="59" spans="1:11" ht="30" customHeight="1" x14ac:dyDescent="0.25">
      <c r="A59" s="2" t="s">
        <v>165</v>
      </c>
      <c r="B59" s="4" t="s">
        <v>166</v>
      </c>
      <c r="C59" s="3" t="s">
        <v>167</v>
      </c>
      <c r="D59" s="27" t="s">
        <v>15</v>
      </c>
      <c r="E59" s="5">
        <v>38</v>
      </c>
      <c r="F59" s="28"/>
      <c r="G59" s="6">
        <f t="shared" si="3"/>
        <v>0</v>
      </c>
      <c r="H59" s="22"/>
      <c r="I59" s="22"/>
      <c r="J59" s="43"/>
      <c r="K59" s="43"/>
    </row>
    <row r="60" spans="1:11" ht="30" customHeight="1" thickBot="1" x14ac:dyDescent="0.3">
      <c r="A60" s="159" t="s">
        <v>165</v>
      </c>
      <c r="B60" s="172" t="s">
        <v>168</v>
      </c>
      <c r="C60" s="160" t="s">
        <v>169</v>
      </c>
      <c r="D60" s="161" t="s">
        <v>15</v>
      </c>
      <c r="E60" s="173">
        <v>52</v>
      </c>
      <c r="F60" s="113"/>
      <c r="G60" s="9">
        <f t="shared" si="3"/>
        <v>0</v>
      </c>
      <c r="H60" s="22"/>
      <c r="I60" s="22"/>
      <c r="J60" s="43"/>
      <c r="K60" s="43"/>
    </row>
    <row r="61" spans="1:11" ht="30" customHeight="1" thickBot="1" x14ac:dyDescent="0.3">
      <c r="A61" s="10" t="s">
        <v>165</v>
      </c>
      <c r="B61" s="13" t="s">
        <v>170</v>
      </c>
      <c r="C61" s="12" t="s">
        <v>171</v>
      </c>
      <c r="D61" s="25" t="s">
        <v>24</v>
      </c>
      <c r="E61" s="224">
        <v>16</v>
      </c>
      <c r="F61" s="31"/>
      <c r="G61" s="62">
        <f t="shared" si="3"/>
        <v>0</v>
      </c>
      <c r="H61" s="61" t="s">
        <v>172</v>
      </c>
      <c r="I61" s="33">
        <f>ROUND(SUM(G59:G61),2)</f>
        <v>0</v>
      </c>
      <c r="J61" s="43"/>
      <c r="K61" s="43"/>
    </row>
    <row r="62" spans="1:11" ht="30" customHeight="1" x14ac:dyDescent="0.25">
      <c r="A62" s="2" t="s">
        <v>173</v>
      </c>
      <c r="B62" s="4" t="s">
        <v>174</v>
      </c>
      <c r="C62" s="3" t="s">
        <v>175</v>
      </c>
      <c r="D62" s="27" t="s">
        <v>15</v>
      </c>
      <c r="E62" s="5">
        <v>41</v>
      </c>
      <c r="F62" s="28"/>
      <c r="G62" s="189">
        <f t="shared" si="3"/>
        <v>0</v>
      </c>
      <c r="H62" s="162"/>
      <c r="I62" s="167"/>
      <c r="J62" s="43"/>
      <c r="K62" s="43"/>
    </row>
    <row r="63" spans="1:11" ht="30" customHeight="1" x14ac:dyDescent="0.25">
      <c r="A63" s="103" t="s">
        <v>173</v>
      </c>
      <c r="B63" s="178" t="s">
        <v>176</v>
      </c>
      <c r="C63" s="8" t="s">
        <v>177</v>
      </c>
      <c r="D63" s="23" t="s">
        <v>15</v>
      </c>
      <c r="E63" s="225">
        <v>52</v>
      </c>
      <c r="F63" s="30"/>
      <c r="G63" s="9">
        <f t="shared" si="3"/>
        <v>0</v>
      </c>
      <c r="H63" s="65"/>
      <c r="I63" s="35"/>
      <c r="J63" s="43"/>
      <c r="K63" s="43"/>
    </row>
    <row r="64" spans="1:11" ht="30" customHeight="1" thickBot="1" x14ac:dyDescent="0.3">
      <c r="A64" s="171" t="s">
        <v>173</v>
      </c>
      <c r="B64" s="178" t="s">
        <v>178</v>
      </c>
      <c r="C64" s="8" t="s">
        <v>179</v>
      </c>
      <c r="D64" s="23" t="s">
        <v>15</v>
      </c>
      <c r="E64" s="225">
        <v>61</v>
      </c>
      <c r="F64" s="30"/>
      <c r="G64" s="9">
        <f t="shared" si="3"/>
        <v>0</v>
      </c>
      <c r="H64" s="165"/>
      <c r="I64" s="166"/>
      <c r="J64" s="43"/>
      <c r="K64" s="43"/>
    </row>
    <row r="65" spans="1:11" ht="30" customHeight="1" thickBot="1" x14ac:dyDescent="0.3">
      <c r="A65" s="174" t="s">
        <v>173</v>
      </c>
      <c r="B65" s="175" t="s">
        <v>180</v>
      </c>
      <c r="C65" s="176" t="s">
        <v>181</v>
      </c>
      <c r="D65" s="64" t="s">
        <v>12</v>
      </c>
      <c r="E65" s="179">
        <v>3.2</v>
      </c>
      <c r="F65" s="177"/>
      <c r="G65" s="62">
        <f t="shared" si="3"/>
        <v>0</v>
      </c>
      <c r="H65" s="61" t="s">
        <v>182</v>
      </c>
      <c r="I65" s="33">
        <f>ROUND(SUM(G62:G65),2)</f>
        <v>0</v>
      </c>
      <c r="J65" s="43"/>
      <c r="K65" s="43"/>
    </row>
    <row r="66" spans="1:11" ht="30" customHeight="1" thickBot="1" x14ac:dyDescent="0.3">
      <c r="A66" s="87" t="s">
        <v>183</v>
      </c>
      <c r="B66" s="235" t="s">
        <v>184</v>
      </c>
      <c r="C66" s="97" t="s">
        <v>185</v>
      </c>
      <c r="D66" s="98" t="s">
        <v>24</v>
      </c>
      <c r="E66" s="99">
        <v>3</v>
      </c>
      <c r="F66" s="236"/>
      <c r="G66" s="220">
        <f t="shared" si="3"/>
        <v>0</v>
      </c>
      <c r="H66" s="61" t="s">
        <v>186</v>
      </c>
      <c r="I66" s="33">
        <f>ROUND(SUM(G66:G66),2)</f>
        <v>0</v>
      </c>
      <c r="J66" s="43"/>
      <c r="K66" s="43"/>
    </row>
    <row r="67" spans="1:11" ht="45" customHeight="1" thickBot="1" x14ac:dyDescent="0.3">
      <c r="A67" s="36"/>
      <c r="B67" s="37"/>
      <c r="C67" s="36"/>
      <c r="D67" s="37"/>
      <c r="E67" s="37"/>
      <c r="F67" s="51" t="s">
        <v>187</v>
      </c>
      <c r="G67" s="52">
        <f>SUM(G5:G66)</f>
        <v>-11170.74</v>
      </c>
      <c r="H67" s="38"/>
      <c r="I67" s="35"/>
      <c r="J67" s="40"/>
      <c r="K67" s="40"/>
    </row>
    <row r="68" spans="1:11" x14ac:dyDescent="0.25">
      <c r="A68" s="45"/>
      <c r="B68" s="46"/>
      <c r="C68" s="46"/>
      <c r="D68" s="46"/>
      <c r="E68" s="47"/>
      <c r="F68" s="46"/>
      <c r="G68" s="48"/>
      <c r="H68" s="39"/>
      <c r="I68" s="40"/>
      <c r="J68" s="40"/>
      <c r="K68" s="40"/>
    </row>
    <row r="69" spans="1:11" x14ac:dyDescent="0.25">
      <c r="A69" s="36"/>
      <c r="B69" s="37"/>
      <c r="C69" s="36"/>
      <c r="D69" s="37" t="s">
        <v>188</v>
      </c>
      <c r="E69" s="37"/>
      <c r="F69" s="49"/>
      <c r="G69" s="48"/>
      <c r="H69" s="39"/>
      <c r="I69" s="40"/>
      <c r="J69" s="40"/>
      <c r="K69" s="40"/>
    </row>
  </sheetData>
  <mergeCells count="3">
    <mergeCell ref="A1:G1"/>
    <mergeCell ref="A3:G3"/>
    <mergeCell ref="H33:H43"/>
  </mergeCells>
  <phoneticPr fontId="2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37D9E-92BB-44AA-9743-11AB37C8D8E8}">
  <dimension ref="A1:L51"/>
  <sheetViews>
    <sheetView tabSelected="1" topLeftCell="A41" workbookViewId="0">
      <selection activeCell="G51" sqref="G51"/>
    </sheetView>
  </sheetViews>
  <sheetFormatPr defaultColWidth="9.28515625" defaultRowHeight="15" x14ac:dyDescent="0.25"/>
  <cols>
    <col min="1" max="1" width="39.7109375" style="201" customWidth="1"/>
    <col min="2" max="2" width="10.5703125" style="195" customWidth="1"/>
    <col min="3" max="3" width="71.7109375" style="196" customWidth="1"/>
    <col min="4" max="4" width="9.28515625" style="195"/>
    <col min="5" max="5" width="16.28515625" style="195" customWidth="1"/>
    <col min="6" max="6" width="20.7109375" style="200" customWidth="1"/>
    <col min="7" max="7" width="14.7109375" style="195" customWidth="1"/>
    <col min="8" max="8" width="15.7109375" style="40" customWidth="1"/>
    <col min="9" max="9" width="17.5703125" style="40" customWidth="1"/>
    <col min="10" max="16384" width="9.28515625" style="40"/>
  </cols>
  <sheetData>
    <row r="1" spans="1:7" ht="15.75" x14ac:dyDescent="0.25">
      <c r="A1" s="263" t="s">
        <v>0</v>
      </c>
      <c r="B1" s="263"/>
      <c r="C1" s="263"/>
      <c r="D1" s="263"/>
      <c r="E1" s="263"/>
      <c r="F1" s="263"/>
      <c r="G1" s="263"/>
    </row>
    <row r="2" spans="1:7" ht="15.75" thickBot="1" x14ac:dyDescent="0.3">
      <c r="A2" s="41"/>
      <c r="B2" s="41"/>
      <c r="C2" s="41"/>
      <c r="D2" s="41"/>
      <c r="E2" s="42"/>
      <c r="F2" s="41"/>
      <c r="G2" s="41"/>
    </row>
    <row r="3" spans="1:7" x14ac:dyDescent="0.25">
      <c r="A3" s="273" t="s">
        <v>189</v>
      </c>
      <c r="B3" s="274"/>
      <c r="C3" s="274"/>
      <c r="D3" s="274"/>
      <c r="E3" s="274"/>
      <c r="F3" s="274"/>
      <c r="G3" s="275"/>
    </row>
    <row r="4" spans="1:7" ht="43.5" thickBot="1" x14ac:dyDescent="0.3">
      <c r="A4" s="238" t="s">
        <v>2</v>
      </c>
      <c r="B4" s="239" t="s">
        <v>3</v>
      </c>
      <c r="C4" s="240" t="s">
        <v>4</v>
      </c>
      <c r="D4" s="240" t="s">
        <v>5</v>
      </c>
      <c r="E4" s="241" t="s">
        <v>6</v>
      </c>
      <c r="F4" s="242" t="s">
        <v>190</v>
      </c>
      <c r="G4" s="243" t="s">
        <v>8</v>
      </c>
    </row>
    <row r="5" spans="1:7" ht="30" customHeight="1" x14ac:dyDescent="0.25">
      <c r="A5" s="2" t="s">
        <v>191</v>
      </c>
      <c r="B5" s="63" t="s">
        <v>10</v>
      </c>
      <c r="C5" s="202" t="s">
        <v>192</v>
      </c>
      <c r="D5" s="4" t="s">
        <v>93</v>
      </c>
      <c r="E5" s="5">
        <v>0.4</v>
      </c>
      <c r="F5" s="129"/>
      <c r="G5" s="6">
        <f t="shared" ref="G5:G20" si="0">ROUND((E5*F5),2)</f>
        <v>0</v>
      </c>
    </row>
    <row r="6" spans="1:7" s="43" customFormat="1" ht="30" customHeight="1" x14ac:dyDescent="0.25">
      <c r="A6" s="103" t="s">
        <v>191</v>
      </c>
      <c r="B6" s="7" t="s">
        <v>13</v>
      </c>
      <c r="C6" s="190" t="s">
        <v>193</v>
      </c>
      <c r="D6" s="178" t="s">
        <v>15</v>
      </c>
      <c r="E6" s="225">
        <v>80</v>
      </c>
      <c r="F6" s="115"/>
      <c r="G6" s="9">
        <f t="shared" si="0"/>
        <v>0</v>
      </c>
    </row>
    <row r="7" spans="1:7" s="43" customFormat="1" ht="30" customHeight="1" x14ac:dyDescent="0.25">
      <c r="A7" s="103" t="s">
        <v>191</v>
      </c>
      <c r="B7" s="7" t="s">
        <v>16</v>
      </c>
      <c r="C7" s="190" t="s">
        <v>194</v>
      </c>
      <c r="D7" s="178" t="s">
        <v>15</v>
      </c>
      <c r="E7" s="225">
        <v>45</v>
      </c>
      <c r="F7" s="115"/>
      <c r="G7" s="9">
        <f t="shared" si="0"/>
        <v>0</v>
      </c>
    </row>
    <row r="8" spans="1:7" s="43" customFormat="1" ht="30" customHeight="1" x14ac:dyDescent="0.25">
      <c r="A8" s="103" t="s">
        <v>191</v>
      </c>
      <c r="B8" s="7" t="s">
        <v>19</v>
      </c>
      <c r="C8" s="190" t="s">
        <v>195</v>
      </c>
      <c r="D8" s="178" t="s">
        <v>15</v>
      </c>
      <c r="E8" s="225">
        <v>45</v>
      </c>
      <c r="F8" s="115"/>
      <c r="G8" s="9">
        <f t="shared" si="0"/>
        <v>0</v>
      </c>
    </row>
    <row r="9" spans="1:7" s="43" customFormat="1" ht="30" customHeight="1" x14ac:dyDescent="0.25">
      <c r="A9" s="103" t="s">
        <v>191</v>
      </c>
      <c r="B9" s="7" t="s">
        <v>22</v>
      </c>
      <c r="C9" s="190" t="s">
        <v>196</v>
      </c>
      <c r="D9" s="178" t="s">
        <v>15</v>
      </c>
      <c r="E9" s="225">
        <v>80</v>
      </c>
      <c r="F9" s="115"/>
      <c r="G9" s="9">
        <f t="shared" si="0"/>
        <v>0</v>
      </c>
    </row>
    <row r="10" spans="1:7" s="43" customFormat="1" ht="30" customHeight="1" x14ac:dyDescent="0.25">
      <c r="A10" s="103" t="s">
        <v>191</v>
      </c>
      <c r="B10" s="7" t="s">
        <v>25</v>
      </c>
      <c r="C10" s="190" t="s">
        <v>197</v>
      </c>
      <c r="D10" s="178" t="s">
        <v>15</v>
      </c>
      <c r="E10" s="225">
        <v>35</v>
      </c>
      <c r="F10" s="115"/>
      <c r="G10" s="9">
        <f t="shared" si="0"/>
        <v>0</v>
      </c>
    </row>
    <row r="11" spans="1:7" s="43" customFormat="1" ht="30" customHeight="1" x14ac:dyDescent="0.25">
      <c r="A11" s="103" t="s">
        <v>191</v>
      </c>
      <c r="B11" s="7" t="s">
        <v>27</v>
      </c>
      <c r="C11" s="190" t="s">
        <v>198</v>
      </c>
      <c r="D11" s="178" t="s">
        <v>15</v>
      </c>
      <c r="E11" s="225">
        <v>215</v>
      </c>
      <c r="F11" s="115"/>
      <c r="G11" s="9">
        <f t="shared" si="0"/>
        <v>0</v>
      </c>
    </row>
    <row r="12" spans="1:7" s="43" customFormat="1" ht="30" customHeight="1" x14ac:dyDescent="0.25">
      <c r="A12" s="103" t="s">
        <v>191</v>
      </c>
      <c r="B12" s="7" t="s">
        <v>99</v>
      </c>
      <c r="C12" s="190" t="s">
        <v>199</v>
      </c>
      <c r="D12" s="178" t="s">
        <v>15</v>
      </c>
      <c r="E12" s="225">
        <v>215</v>
      </c>
      <c r="F12" s="115"/>
      <c r="G12" s="9">
        <f t="shared" si="0"/>
        <v>0</v>
      </c>
    </row>
    <row r="13" spans="1:7" s="43" customFormat="1" ht="30" customHeight="1" x14ac:dyDescent="0.25">
      <c r="A13" s="103" t="s">
        <v>191</v>
      </c>
      <c r="B13" s="7" t="s">
        <v>101</v>
      </c>
      <c r="C13" s="190" t="s">
        <v>200</v>
      </c>
      <c r="D13" s="178" t="s">
        <v>15</v>
      </c>
      <c r="E13" s="225">
        <v>170</v>
      </c>
      <c r="F13" s="115"/>
      <c r="G13" s="9">
        <f t="shared" si="0"/>
        <v>0</v>
      </c>
    </row>
    <row r="14" spans="1:7" s="43" customFormat="1" ht="30" customHeight="1" x14ac:dyDescent="0.25">
      <c r="A14" s="103" t="s">
        <v>191</v>
      </c>
      <c r="B14" s="7" t="s">
        <v>103</v>
      </c>
      <c r="C14" s="190" t="s">
        <v>201</v>
      </c>
      <c r="D14" s="178" t="s">
        <v>15</v>
      </c>
      <c r="E14" s="225">
        <v>145</v>
      </c>
      <c r="F14" s="115"/>
      <c r="G14" s="9">
        <f t="shared" si="0"/>
        <v>0</v>
      </c>
    </row>
    <row r="15" spans="1:7" s="43" customFormat="1" ht="30" customHeight="1" x14ac:dyDescent="0.25">
      <c r="A15" s="103" t="s">
        <v>191</v>
      </c>
      <c r="B15" s="7" t="s">
        <v>105</v>
      </c>
      <c r="C15" s="190" t="s">
        <v>202</v>
      </c>
      <c r="D15" s="178" t="s">
        <v>15</v>
      </c>
      <c r="E15" s="225">
        <v>340</v>
      </c>
      <c r="F15" s="115"/>
      <c r="G15" s="9">
        <f>ROUND((E15*F15),2)</f>
        <v>0</v>
      </c>
    </row>
    <row r="16" spans="1:7" s="43" customFormat="1" ht="30" customHeight="1" x14ac:dyDescent="0.25">
      <c r="A16" s="103" t="s">
        <v>191</v>
      </c>
      <c r="B16" s="7" t="s">
        <v>107</v>
      </c>
      <c r="C16" s="244" t="s">
        <v>203</v>
      </c>
      <c r="D16" s="117" t="s">
        <v>24</v>
      </c>
      <c r="E16" s="116">
        <v>2</v>
      </c>
      <c r="F16" s="115"/>
      <c r="G16" s="9">
        <f t="shared" si="0"/>
        <v>0</v>
      </c>
    </row>
    <row r="17" spans="1:9" s="43" customFormat="1" ht="30" customHeight="1" x14ac:dyDescent="0.25">
      <c r="A17" s="103" t="s">
        <v>191</v>
      </c>
      <c r="B17" s="7" t="s">
        <v>109</v>
      </c>
      <c r="C17" s="190" t="s">
        <v>204</v>
      </c>
      <c r="D17" s="117" t="s">
        <v>205</v>
      </c>
      <c r="E17" s="116">
        <v>12</v>
      </c>
      <c r="F17" s="30"/>
      <c r="G17" s="9">
        <f t="shared" si="0"/>
        <v>0</v>
      </c>
    </row>
    <row r="18" spans="1:9" s="43" customFormat="1" ht="30" customHeight="1" x14ac:dyDescent="0.25">
      <c r="A18" s="103" t="s">
        <v>191</v>
      </c>
      <c r="B18" s="7" t="s">
        <v>111</v>
      </c>
      <c r="C18" s="244" t="s">
        <v>206</v>
      </c>
      <c r="D18" s="117" t="s">
        <v>24</v>
      </c>
      <c r="E18" s="24">
        <v>2</v>
      </c>
      <c r="F18" s="30"/>
      <c r="G18" s="9">
        <f t="shared" si="0"/>
        <v>0</v>
      </c>
    </row>
    <row r="19" spans="1:9" s="43" customFormat="1" ht="30" customHeight="1" x14ac:dyDescent="0.25">
      <c r="A19" s="103" t="s">
        <v>191</v>
      </c>
      <c r="B19" s="7" t="s">
        <v>113</v>
      </c>
      <c r="C19" s="244" t="s">
        <v>207</v>
      </c>
      <c r="D19" s="117" t="s">
        <v>24</v>
      </c>
      <c r="E19" s="24">
        <v>2</v>
      </c>
      <c r="F19" s="30"/>
      <c r="G19" s="9">
        <f t="shared" si="0"/>
        <v>0</v>
      </c>
    </row>
    <row r="20" spans="1:9" s="43" customFormat="1" ht="30" customHeight="1" x14ac:dyDescent="0.25">
      <c r="A20" s="103" t="s">
        <v>191</v>
      </c>
      <c r="B20" s="7" t="s">
        <v>115</v>
      </c>
      <c r="C20" s="244" t="s">
        <v>208</v>
      </c>
      <c r="D20" s="117" t="s">
        <v>24</v>
      </c>
      <c r="E20" s="24">
        <v>2</v>
      </c>
      <c r="F20" s="30"/>
      <c r="G20" s="9">
        <f t="shared" si="0"/>
        <v>0</v>
      </c>
    </row>
    <row r="21" spans="1:9" s="43" customFormat="1" ht="30" customHeight="1" x14ac:dyDescent="0.25">
      <c r="A21" s="103" t="s">
        <v>191</v>
      </c>
      <c r="B21" s="7" t="s">
        <v>117</v>
      </c>
      <c r="C21" s="244" t="s">
        <v>209</v>
      </c>
      <c r="D21" s="117" t="s">
        <v>24</v>
      </c>
      <c r="E21" s="24">
        <v>2</v>
      </c>
      <c r="F21" s="30"/>
      <c r="G21" s="9">
        <f>ROUND((E21*F21),2)</f>
        <v>0</v>
      </c>
    </row>
    <row r="22" spans="1:9" s="43" customFormat="1" ht="30" customHeight="1" x14ac:dyDescent="0.25">
      <c r="A22" s="103" t="s">
        <v>191</v>
      </c>
      <c r="B22" s="7" t="s">
        <v>119</v>
      </c>
      <c r="C22" s="244" t="s">
        <v>210</v>
      </c>
      <c r="D22" s="117" t="s">
        <v>205</v>
      </c>
      <c r="E22" s="116">
        <v>140</v>
      </c>
      <c r="F22" s="30"/>
      <c r="G22" s="9">
        <f t="shared" ref="G22:G46" si="1">ROUND((E22*F22),2)</f>
        <v>0</v>
      </c>
    </row>
    <row r="23" spans="1:9" s="43" customFormat="1" ht="30" customHeight="1" x14ac:dyDescent="0.25">
      <c r="A23" s="103" t="s">
        <v>191</v>
      </c>
      <c r="B23" s="7" t="s">
        <v>120</v>
      </c>
      <c r="C23" s="244" t="s">
        <v>211</v>
      </c>
      <c r="D23" s="117" t="s">
        <v>24</v>
      </c>
      <c r="E23" s="24">
        <v>2</v>
      </c>
      <c r="F23" s="30"/>
      <c r="G23" s="9">
        <f t="shared" si="1"/>
        <v>0</v>
      </c>
    </row>
    <row r="24" spans="1:9" s="43" customFormat="1" ht="30" customHeight="1" x14ac:dyDescent="0.25">
      <c r="A24" s="103" t="s">
        <v>191</v>
      </c>
      <c r="B24" s="7" t="s">
        <v>122</v>
      </c>
      <c r="C24" s="245" t="s">
        <v>212</v>
      </c>
      <c r="D24" s="117" t="s">
        <v>24</v>
      </c>
      <c r="E24" s="24">
        <v>3</v>
      </c>
      <c r="F24" s="30"/>
      <c r="G24" s="9">
        <f t="shared" si="1"/>
        <v>0</v>
      </c>
    </row>
    <row r="25" spans="1:9" s="43" customFormat="1" ht="30" customHeight="1" x14ac:dyDescent="0.25">
      <c r="A25" s="103" t="s">
        <v>191</v>
      </c>
      <c r="B25" s="7" t="s">
        <v>124</v>
      </c>
      <c r="C25" s="245" t="s">
        <v>213</v>
      </c>
      <c r="D25" s="117" t="s">
        <v>24</v>
      </c>
      <c r="E25" s="24">
        <v>3</v>
      </c>
      <c r="F25" s="30"/>
      <c r="G25" s="9">
        <f t="shared" si="1"/>
        <v>0</v>
      </c>
    </row>
    <row r="26" spans="1:9" s="43" customFormat="1" ht="30" customHeight="1" x14ac:dyDescent="0.25">
      <c r="A26" s="103" t="s">
        <v>191</v>
      </c>
      <c r="B26" s="7" t="s">
        <v>214</v>
      </c>
      <c r="C26" s="8" t="s">
        <v>215</v>
      </c>
      <c r="D26" s="246" t="s">
        <v>24</v>
      </c>
      <c r="E26" s="24">
        <v>2</v>
      </c>
      <c r="F26" s="30"/>
      <c r="G26" s="9">
        <f t="shared" si="1"/>
        <v>0</v>
      </c>
    </row>
    <row r="27" spans="1:9" s="43" customFormat="1" ht="30" customHeight="1" x14ac:dyDescent="0.25">
      <c r="A27" s="103" t="s">
        <v>191</v>
      </c>
      <c r="B27" s="7" t="s">
        <v>216</v>
      </c>
      <c r="C27" s="244" t="s">
        <v>217</v>
      </c>
      <c r="D27" s="247" t="s">
        <v>88</v>
      </c>
      <c r="E27" s="24">
        <v>2</v>
      </c>
      <c r="F27" s="30"/>
      <c r="G27" s="9">
        <f t="shared" si="1"/>
        <v>0</v>
      </c>
    </row>
    <row r="28" spans="1:9" s="43" customFormat="1" ht="30" customHeight="1" x14ac:dyDescent="0.25">
      <c r="A28" s="103" t="s">
        <v>191</v>
      </c>
      <c r="B28" s="7" t="s">
        <v>218</v>
      </c>
      <c r="C28" s="244" t="s">
        <v>219</v>
      </c>
      <c r="D28" s="117" t="s">
        <v>24</v>
      </c>
      <c r="E28" s="24">
        <v>2</v>
      </c>
      <c r="F28" s="30"/>
      <c r="G28" s="9">
        <f t="shared" si="1"/>
        <v>0</v>
      </c>
    </row>
    <row r="29" spans="1:9" s="43" customFormat="1" ht="30" customHeight="1" x14ac:dyDescent="0.25">
      <c r="A29" s="103" t="s">
        <v>191</v>
      </c>
      <c r="B29" s="7" t="s">
        <v>220</v>
      </c>
      <c r="C29" s="244" t="s">
        <v>221</v>
      </c>
      <c r="D29" s="247" t="s">
        <v>88</v>
      </c>
      <c r="E29" s="24">
        <v>2</v>
      </c>
      <c r="F29" s="30"/>
      <c r="G29" s="9">
        <f t="shared" si="1"/>
        <v>0</v>
      </c>
    </row>
    <row r="30" spans="1:9" s="43" customFormat="1" ht="30" customHeight="1" x14ac:dyDescent="0.25">
      <c r="A30" s="103" t="s">
        <v>191</v>
      </c>
      <c r="B30" s="7" t="s">
        <v>222</v>
      </c>
      <c r="C30" s="244" t="s">
        <v>223</v>
      </c>
      <c r="D30" s="247" t="s">
        <v>88</v>
      </c>
      <c r="E30" s="24">
        <v>2</v>
      </c>
      <c r="F30" s="191"/>
      <c r="G30" s="9">
        <f t="shared" si="1"/>
        <v>0</v>
      </c>
    </row>
    <row r="31" spans="1:9" s="43" customFormat="1" ht="30" customHeight="1" thickBot="1" x14ac:dyDescent="0.3">
      <c r="A31" s="103" t="s">
        <v>191</v>
      </c>
      <c r="B31" s="7" t="s">
        <v>224</v>
      </c>
      <c r="C31" s="244" t="s">
        <v>225</v>
      </c>
      <c r="D31" s="247" t="s">
        <v>88</v>
      </c>
      <c r="E31" s="24">
        <v>1</v>
      </c>
      <c r="F31" s="191"/>
      <c r="G31" s="9">
        <f t="shared" si="1"/>
        <v>0</v>
      </c>
    </row>
    <row r="32" spans="1:9" s="43" customFormat="1" ht="30" customHeight="1" thickBot="1" x14ac:dyDescent="0.3">
      <c r="A32" s="10" t="s">
        <v>191</v>
      </c>
      <c r="B32" s="11" t="s">
        <v>226</v>
      </c>
      <c r="C32" s="12" t="s">
        <v>227</v>
      </c>
      <c r="D32" s="248" t="s">
        <v>24</v>
      </c>
      <c r="E32" s="26">
        <v>1</v>
      </c>
      <c r="F32" s="249"/>
      <c r="G32" s="14">
        <f t="shared" si="1"/>
        <v>0</v>
      </c>
      <c r="H32" s="15" t="s">
        <v>30</v>
      </c>
      <c r="I32" s="16">
        <f>ROUND(SUM(G5:G32),2)</f>
        <v>0</v>
      </c>
    </row>
    <row r="33" spans="1:12" ht="30" customHeight="1" x14ac:dyDescent="0.25">
      <c r="A33" s="17" t="s">
        <v>228</v>
      </c>
      <c r="B33" s="237" t="s">
        <v>32</v>
      </c>
      <c r="C33" s="254" t="s">
        <v>229</v>
      </c>
      <c r="D33" s="255" t="s">
        <v>205</v>
      </c>
      <c r="E33" s="255">
        <v>340</v>
      </c>
      <c r="F33" s="256"/>
      <c r="G33" s="21">
        <f t="shared" si="1"/>
        <v>0</v>
      </c>
      <c r="H33" s="36"/>
      <c r="I33" s="37"/>
      <c r="J33" s="37"/>
      <c r="K33" s="251"/>
      <c r="L33" s="48"/>
    </row>
    <row r="34" spans="1:12" ht="30" customHeight="1" x14ac:dyDescent="0.25">
      <c r="A34" s="103" t="s">
        <v>228</v>
      </c>
      <c r="B34" s="178" t="s">
        <v>34</v>
      </c>
      <c r="C34" s="244" t="s">
        <v>230</v>
      </c>
      <c r="D34" s="117" t="s">
        <v>205</v>
      </c>
      <c r="E34" s="117">
        <v>250</v>
      </c>
      <c r="F34" s="115"/>
      <c r="G34" s="9">
        <f t="shared" si="1"/>
        <v>0</v>
      </c>
      <c r="H34" s="46"/>
      <c r="I34" s="46"/>
      <c r="J34" s="47"/>
      <c r="K34" s="46"/>
      <c r="L34" s="48"/>
    </row>
    <row r="35" spans="1:12" ht="30" customHeight="1" x14ac:dyDescent="0.25">
      <c r="A35" s="103" t="s">
        <v>228</v>
      </c>
      <c r="B35" s="178" t="s">
        <v>37</v>
      </c>
      <c r="C35" s="244" t="s">
        <v>231</v>
      </c>
      <c r="D35" s="117" t="s">
        <v>205</v>
      </c>
      <c r="E35" s="117">
        <v>80</v>
      </c>
      <c r="F35" s="115"/>
      <c r="G35" s="9">
        <f t="shared" si="1"/>
        <v>0</v>
      </c>
      <c r="H35" s="36"/>
      <c r="I35" s="37"/>
      <c r="J35" s="37"/>
      <c r="K35" s="49"/>
      <c r="L35" s="48"/>
    </row>
    <row r="36" spans="1:12" ht="30" customHeight="1" x14ac:dyDescent="0.25">
      <c r="A36" s="103" t="s">
        <v>228</v>
      </c>
      <c r="B36" s="178" t="s">
        <v>39</v>
      </c>
      <c r="C36" s="250" t="s">
        <v>232</v>
      </c>
      <c r="D36" s="117" t="s">
        <v>205</v>
      </c>
      <c r="E36" s="117">
        <v>170</v>
      </c>
      <c r="F36" s="115"/>
      <c r="G36" s="9">
        <f t="shared" si="1"/>
        <v>0</v>
      </c>
      <c r="H36" s="36"/>
      <c r="I36" s="37"/>
      <c r="J36" s="37"/>
      <c r="K36" s="49"/>
      <c r="L36" s="48"/>
    </row>
    <row r="37" spans="1:12" ht="30" customHeight="1" x14ac:dyDescent="0.25">
      <c r="A37" s="103" t="s">
        <v>228</v>
      </c>
      <c r="B37" s="178" t="s">
        <v>40</v>
      </c>
      <c r="C37" s="250" t="s">
        <v>233</v>
      </c>
      <c r="D37" s="117"/>
      <c r="E37" s="117">
        <v>35</v>
      </c>
      <c r="F37" s="115"/>
      <c r="G37" s="9">
        <f t="shared" si="1"/>
        <v>0</v>
      </c>
      <c r="H37" s="196"/>
      <c r="I37" s="195"/>
      <c r="J37" s="195"/>
      <c r="K37" s="197"/>
      <c r="L37" s="195"/>
    </row>
    <row r="38" spans="1:12" ht="30" customHeight="1" x14ac:dyDescent="0.25">
      <c r="A38" s="103" t="s">
        <v>228</v>
      </c>
      <c r="B38" s="178" t="s">
        <v>42</v>
      </c>
      <c r="C38" s="244" t="s">
        <v>234</v>
      </c>
      <c r="D38" s="117" t="s">
        <v>205</v>
      </c>
      <c r="E38" s="117">
        <v>260</v>
      </c>
      <c r="F38" s="115"/>
      <c r="G38" s="9">
        <f t="shared" si="1"/>
        <v>0</v>
      </c>
      <c r="H38" s="194"/>
      <c r="I38" s="192"/>
      <c r="J38" s="192"/>
      <c r="K38" s="198"/>
      <c r="L38" s="192"/>
    </row>
    <row r="39" spans="1:12" ht="30" customHeight="1" x14ac:dyDescent="0.25">
      <c r="A39" s="103" t="s">
        <v>228</v>
      </c>
      <c r="B39" s="178" t="s">
        <v>44</v>
      </c>
      <c r="C39" s="190" t="s">
        <v>235</v>
      </c>
      <c r="D39" s="178" t="s">
        <v>15</v>
      </c>
      <c r="E39" s="23">
        <v>12</v>
      </c>
      <c r="F39" s="115"/>
      <c r="G39" s="9">
        <f t="shared" si="1"/>
        <v>0</v>
      </c>
      <c r="H39" s="193"/>
      <c r="I39" s="193"/>
      <c r="J39" s="193"/>
      <c r="K39" s="199"/>
      <c r="L39" s="193"/>
    </row>
    <row r="40" spans="1:12" ht="30" customHeight="1" x14ac:dyDescent="0.25">
      <c r="A40" s="103" t="s">
        <v>228</v>
      </c>
      <c r="B40" s="178" t="s">
        <v>236</v>
      </c>
      <c r="C40" s="244" t="s">
        <v>237</v>
      </c>
      <c r="D40" s="117" t="s">
        <v>24</v>
      </c>
      <c r="E40" s="117">
        <v>2</v>
      </c>
      <c r="F40" s="115"/>
      <c r="G40" s="9">
        <f t="shared" si="1"/>
        <v>0</v>
      </c>
      <c r="H40" s="196"/>
      <c r="I40" s="195"/>
      <c r="J40" s="195"/>
      <c r="K40" s="200"/>
      <c r="L40" s="195"/>
    </row>
    <row r="41" spans="1:12" ht="30" customHeight="1" x14ac:dyDescent="0.25">
      <c r="A41" s="103" t="s">
        <v>228</v>
      </c>
      <c r="B41" s="178" t="s">
        <v>238</v>
      </c>
      <c r="C41" s="244" t="s">
        <v>239</v>
      </c>
      <c r="D41" s="117" t="s">
        <v>24</v>
      </c>
      <c r="E41" s="117">
        <v>2</v>
      </c>
      <c r="F41" s="115"/>
      <c r="G41" s="9">
        <f t="shared" si="1"/>
        <v>0</v>
      </c>
      <c r="H41" s="196"/>
      <c r="I41" s="195"/>
      <c r="J41" s="195"/>
      <c r="K41" s="200"/>
      <c r="L41" s="195"/>
    </row>
    <row r="42" spans="1:12" ht="30" customHeight="1" x14ac:dyDescent="0.25">
      <c r="A42" s="103" t="s">
        <v>228</v>
      </c>
      <c r="B42" s="178" t="s">
        <v>240</v>
      </c>
      <c r="C42" s="244" t="s">
        <v>241</v>
      </c>
      <c r="D42" s="117" t="s">
        <v>24</v>
      </c>
      <c r="E42" s="117">
        <v>2</v>
      </c>
      <c r="F42" s="30"/>
      <c r="G42" s="9">
        <f t="shared" si="1"/>
        <v>0</v>
      </c>
      <c r="H42" s="196"/>
      <c r="I42" s="195"/>
      <c r="J42" s="195"/>
      <c r="K42" s="200"/>
      <c r="L42" s="195"/>
    </row>
    <row r="43" spans="1:12" ht="30" customHeight="1" x14ac:dyDescent="0.25">
      <c r="A43" s="103" t="s">
        <v>228</v>
      </c>
      <c r="B43" s="178" t="s">
        <v>242</v>
      </c>
      <c r="C43" s="244" t="s">
        <v>243</v>
      </c>
      <c r="D43" s="117" t="s">
        <v>24</v>
      </c>
      <c r="E43" s="117">
        <v>2</v>
      </c>
      <c r="F43" s="30"/>
      <c r="G43" s="9">
        <f t="shared" si="1"/>
        <v>0</v>
      </c>
      <c r="H43" s="196"/>
      <c r="I43" s="195"/>
      <c r="J43" s="195"/>
      <c r="K43" s="200"/>
      <c r="L43" s="195"/>
    </row>
    <row r="44" spans="1:12" ht="30" customHeight="1" x14ac:dyDescent="0.25">
      <c r="A44" s="103" t="s">
        <v>228</v>
      </c>
      <c r="B44" s="178" t="s">
        <v>244</v>
      </c>
      <c r="C44" s="244" t="s">
        <v>245</v>
      </c>
      <c r="D44" s="117" t="s">
        <v>24</v>
      </c>
      <c r="E44" s="117">
        <v>2</v>
      </c>
      <c r="F44" s="30"/>
      <c r="G44" s="9">
        <f t="shared" si="1"/>
        <v>0</v>
      </c>
      <c r="H44" s="196"/>
      <c r="I44" s="195"/>
      <c r="J44" s="195"/>
      <c r="K44" s="200"/>
      <c r="L44" s="195"/>
    </row>
    <row r="45" spans="1:12" ht="30" customHeight="1" x14ac:dyDescent="0.25">
      <c r="A45" s="103" t="s">
        <v>228</v>
      </c>
      <c r="B45" s="178" t="s">
        <v>246</v>
      </c>
      <c r="C45" s="250" t="s">
        <v>247</v>
      </c>
      <c r="D45" s="117" t="s">
        <v>24</v>
      </c>
      <c r="E45" s="117">
        <v>2</v>
      </c>
      <c r="F45" s="30"/>
      <c r="G45" s="9">
        <f t="shared" si="1"/>
        <v>0</v>
      </c>
      <c r="H45" s="196"/>
      <c r="I45" s="195"/>
      <c r="J45" s="195"/>
      <c r="K45" s="200"/>
      <c r="L45" s="195"/>
    </row>
    <row r="46" spans="1:12" ht="30" customHeight="1" x14ac:dyDescent="0.25">
      <c r="A46" s="103" t="s">
        <v>228</v>
      </c>
      <c r="B46" s="178" t="s">
        <v>248</v>
      </c>
      <c r="C46" s="244" t="s">
        <v>249</v>
      </c>
      <c r="D46" s="117" t="s">
        <v>24</v>
      </c>
      <c r="E46" s="117">
        <v>2</v>
      </c>
      <c r="F46" s="30"/>
      <c r="G46" s="9">
        <f t="shared" si="1"/>
        <v>0</v>
      </c>
      <c r="H46" s="196"/>
      <c r="I46" s="195"/>
      <c r="J46" s="195"/>
      <c r="K46" s="200"/>
      <c r="L46" s="195"/>
    </row>
    <row r="47" spans="1:12" ht="30" customHeight="1" x14ac:dyDescent="0.25">
      <c r="A47" s="103" t="s">
        <v>228</v>
      </c>
      <c r="B47" s="178" t="s">
        <v>250</v>
      </c>
      <c r="C47" s="244" t="s">
        <v>251</v>
      </c>
      <c r="D47" s="117" t="s">
        <v>24</v>
      </c>
      <c r="E47" s="117">
        <v>4</v>
      </c>
      <c r="F47" s="30"/>
      <c r="G47" s="9">
        <f t="shared" ref="G47:G50" si="2">ROUND((E47*F47),2)</f>
        <v>0</v>
      </c>
      <c r="H47" s="196"/>
      <c r="I47" s="195"/>
      <c r="J47" s="195"/>
      <c r="K47" s="200"/>
      <c r="L47" s="195"/>
    </row>
    <row r="48" spans="1:12" ht="30" customHeight="1" x14ac:dyDescent="0.25">
      <c r="A48" s="103" t="s">
        <v>228</v>
      </c>
      <c r="B48" s="178" t="s">
        <v>252</v>
      </c>
      <c r="C48" s="244" t="s">
        <v>253</v>
      </c>
      <c r="D48" s="117" t="s">
        <v>24</v>
      </c>
      <c r="E48" s="117">
        <v>3</v>
      </c>
      <c r="F48" s="30"/>
      <c r="G48" s="9">
        <f t="shared" si="2"/>
        <v>0</v>
      </c>
      <c r="H48" s="196"/>
      <c r="I48" s="195"/>
      <c r="J48" s="195"/>
      <c r="K48" s="200"/>
      <c r="L48" s="195"/>
    </row>
    <row r="49" spans="1:12" ht="30" customHeight="1" thickBot="1" x14ac:dyDescent="0.3">
      <c r="A49" s="103" t="s">
        <v>228</v>
      </c>
      <c r="B49" s="178" t="s">
        <v>254</v>
      </c>
      <c r="C49" s="244" t="s">
        <v>255</v>
      </c>
      <c r="D49" s="117" t="s">
        <v>24</v>
      </c>
      <c r="E49" s="117">
        <v>3</v>
      </c>
      <c r="F49" s="30"/>
      <c r="G49" s="9">
        <f t="shared" si="2"/>
        <v>0</v>
      </c>
      <c r="H49" s="196"/>
      <c r="I49" s="195"/>
      <c r="J49" s="195"/>
      <c r="K49" s="200"/>
      <c r="L49" s="195"/>
    </row>
    <row r="50" spans="1:12" ht="30" customHeight="1" thickBot="1" x14ac:dyDescent="0.3">
      <c r="A50" s="10" t="s">
        <v>228</v>
      </c>
      <c r="B50" s="13" t="s">
        <v>256</v>
      </c>
      <c r="C50" s="252" t="s">
        <v>257</v>
      </c>
      <c r="D50" s="253" t="s">
        <v>24</v>
      </c>
      <c r="E50" s="253">
        <v>3</v>
      </c>
      <c r="F50" s="31"/>
      <c r="G50" s="14">
        <f t="shared" si="2"/>
        <v>0</v>
      </c>
      <c r="H50" s="15" t="s">
        <v>46</v>
      </c>
      <c r="I50" s="16">
        <f>ROUND(SUM(G33:G50),2)</f>
        <v>0</v>
      </c>
      <c r="J50" s="195"/>
      <c r="K50" s="200"/>
      <c r="L50" s="195"/>
    </row>
    <row r="51" spans="1:12" ht="43.5" thickBot="1" x14ac:dyDescent="0.3">
      <c r="F51" s="51" t="s">
        <v>258</v>
      </c>
      <c r="G51" s="52">
        <f>SUM(B5:B50)</f>
        <v>0</v>
      </c>
    </row>
  </sheetData>
  <mergeCells count="2">
    <mergeCell ref="A1:G1"/>
    <mergeCell ref="A3:G3"/>
  </mergeCells>
  <phoneticPr fontId="2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9C2A7-97B1-407C-BD46-47CFA8BE5F2D}">
  <dimension ref="B2:D19"/>
  <sheetViews>
    <sheetView topLeftCell="A3" zoomScaleNormal="100" workbookViewId="0">
      <selection activeCell="D9" sqref="D9"/>
    </sheetView>
  </sheetViews>
  <sheetFormatPr defaultRowHeight="15" x14ac:dyDescent="0.25"/>
  <cols>
    <col min="1" max="1" width="8.7109375" customWidth="1"/>
    <col min="2" max="2" width="18.28515625" customWidth="1"/>
    <col min="3" max="3" width="71.28515625" customWidth="1"/>
    <col min="4" max="4" width="14.28515625" customWidth="1"/>
  </cols>
  <sheetData>
    <row r="2" spans="2:4" ht="15.75" x14ac:dyDescent="0.25">
      <c r="B2" s="278"/>
      <c r="C2" s="278"/>
      <c r="D2" s="278"/>
    </row>
    <row r="3" spans="2:4" x14ac:dyDescent="0.25">
      <c r="B3" s="279" t="s">
        <v>259</v>
      </c>
      <c r="C3" s="280"/>
      <c r="D3" s="281"/>
    </row>
    <row r="4" spans="2:4" ht="25.5" x14ac:dyDescent="0.25">
      <c r="B4" s="53" t="s">
        <v>260</v>
      </c>
      <c r="C4" s="53" t="s">
        <v>261</v>
      </c>
      <c r="D4" s="53" t="s">
        <v>262</v>
      </c>
    </row>
    <row r="5" spans="2:4" ht="60" customHeight="1" x14ac:dyDescent="0.25">
      <c r="B5" s="282" t="s">
        <v>0</v>
      </c>
      <c r="C5" s="283"/>
      <c r="D5" s="284"/>
    </row>
    <row r="6" spans="2:4" x14ac:dyDescent="0.25">
      <c r="B6" s="54">
        <v>1</v>
      </c>
      <c r="C6" s="55" t="s">
        <v>263</v>
      </c>
      <c r="D6" s="56">
        <f>'DKŽ Konstrukcinė dalis'!G39</f>
        <v>-1296</v>
      </c>
    </row>
    <row r="7" spans="2:4" x14ac:dyDescent="0.25">
      <c r="B7" s="54">
        <v>2</v>
      </c>
      <c r="C7" s="55" t="s">
        <v>264</v>
      </c>
      <c r="D7" s="56">
        <f>'DKŽ Susisiekimo dalis'!G67</f>
        <v>-11170.74</v>
      </c>
    </row>
    <row r="8" spans="2:4" x14ac:dyDescent="0.25">
      <c r="B8" s="54">
        <v>3</v>
      </c>
      <c r="C8" s="55" t="s">
        <v>265</v>
      </c>
      <c r="D8" s="56">
        <f>'DKŽ ER dalis'!G51</f>
        <v>0</v>
      </c>
    </row>
    <row r="9" spans="2:4" ht="25.5" x14ac:dyDescent="0.25">
      <c r="B9" s="53" t="s">
        <v>266</v>
      </c>
      <c r="C9" s="57" t="s">
        <v>267</v>
      </c>
      <c r="D9" s="56">
        <f>SUM(D6:D8)</f>
        <v>-12466.74</v>
      </c>
    </row>
    <row r="10" spans="2:4" x14ac:dyDescent="0.25">
      <c r="B10" s="58"/>
      <c r="C10" s="58"/>
      <c r="D10" s="58"/>
    </row>
    <row r="11" spans="2:4" ht="33" customHeight="1" x14ac:dyDescent="0.25">
      <c r="B11" s="285"/>
      <c r="C11" s="285"/>
      <c r="D11" s="285"/>
    </row>
    <row r="12" spans="2:4" x14ac:dyDescent="0.25">
      <c r="B12" s="59"/>
      <c r="C12" s="59"/>
      <c r="D12" s="59"/>
    </row>
    <row r="13" spans="2:4" ht="63.6" customHeight="1" x14ac:dyDescent="0.25">
      <c r="B13" s="285" t="s">
        <v>268</v>
      </c>
      <c r="C13" s="285"/>
      <c r="D13" s="285"/>
    </row>
    <row r="14" spans="2:4" x14ac:dyDescent="0.25">
      <c r="B14" s="285"/>
      <c r="C14" s="285"/>
      <c r="D14" s="285"/>
    </row>
    <row r="15" spans="2:4" x14ac:dyDescent="0.25">
      <c r="B15" s="58"/>
      <c r="C15" s="58"/>
      <c r="D15" s="257" t="s">
        <v>269</v>
      </c>
    </row>
    <row r="16" spans="2:4" x14ac:dyDescent="0.25">
      <c r="B16" s="58"/>
      <c r="C16" s="58"/>
      <c r="D16" s="58"/>
    </row>
    <row r="17" spans="2:4" ht="210.6" customHeight="1" x14ac:dyDescent="0.25">
      <c r="B17" s="276" t="s">
        <v>270</v>
      </c>
      <c r="C17" s="277"/>
      <c r="D17" s="277"/>
    </row>
    <row r="18" spans="2:4" ht="166.15" customHeight="1" x14ac:dyDescent="0.25">
      <c r="B18" s="286" t="s">
        <v>271</v>
      </c>
      <c r="C18" s="287"/>
      <c r="D18" s="287"/>
    </row>
    <row r="19" spans="2:4" ht="100.5" customHeight="1" x14ac:dyDescent="0.25">
      <c r="B19" s="276" t="s">
        <v>272</v>
      </c>
      <c r="C19" s="277"/>
      <c r="D19" s="277"/>
    </row>
  </sheetData>
  <mergeCells count="9">
    <mergeCell ref="B19:D19"/>
    <mergeCell ref="B2:D2"/>
    <mergeCell ref="B3:D3"/>
    <mergeCell ref="B5:D5"/>
    <mergeCell ref="B11:D11"/>
    <mergeCell ref="B13:D13"/>
    <mergeCell ref="B14:D14"/>
    <mergeCell ref="B17:D17"/>
    <mergeCell ref="B18:D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TaxCatchAll xmlns="2945cdf4-c922-4f1d-a4b6-d6a562696c98" xsi:nil="true"/>
    <Projektai xmlns="fb31639d-e105-4f04-a68e-fe2bde81931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AA7A06-B7B5-47C5-87DF-9EBC4129F1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BE111E-9471-4605-BE03-91E71FD3382D}">
  <ds:schemaRefs>
    <ds:schemaRef ds:uri="http://schemas.microsoft.com/office/2006/metadata/properties"/>
    <ds:schemaRef ds:uri="http://schemas.microsoft.com/office/infopath/2007/PartnerControls"/>
    <ds:schemaRef ds:uri="d490cdd6-07a9-441e-9dcf-c038f999323a"/>
    <ds:schemaRef ds:uri="a931e33f-e39b-46a4-bdb0-0fdf918434ff"/>
    <ds:schemaRef ds:uri="fb31639d-e105-4f04-a68e-fe2bde81931d"/>
    <ds:schemaRef ds:uri="2945cdf4-c922-4f1d-a4b6-d6a562696c98"/>
  </ds:schemaRefs>
</ds:datastoreItem>
</file>

<file path=customXml/itemProps3.xml><?xml version="1.0" encoding="utf-8"?>
<ds:datastoreItem xmlns:ds="http://schemas.openxmlformats.org/officeDocument/2006/customXml" ds:itemID="{8207AB3D-3463-4F5D-B59D-BBAF6E024B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DKŽ Konstrukcinė dalis</vt:lpstr>
      <vt:lpstr>DKŽ Susisiekimo dalis</vt:lpstr>
      <vt:lpstr>DKŽ ER dalis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Vytautas Brūzga</dc:creator>
  <cp:keywords/>
  <dc:description/>
  <cp:lastModifiedBy>Antanas Narbutas</cp:lastModifiedBy>
  <cp:revision/>
  <dcterms:created xsi:type="dcterms:W3CDTF">2020-03-12T06:20:09Z</dcterms:created>
  <dcterms:modified xsi:type="dcterms:W3CDTF">2025-01-20T07:19:56Z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